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firstSheet="1" activeTab="4"/>
  </bookViews>
  <sheets>
    <sheet name="Гродненская 5 а" sheetId="1" r:id="rId1"/>
    <sheet name="Гродненская 5 а(2019)" sheetId="2" r:id="rId2"/>
    <sheet name="Гродненская 5 а(2020)" sheetId="3" r:id="rId3"/>
    <sheet name="Гродненская 5 а(2021)" sheetId="4" r:id="rId4"/>
    <sheet name="Гродненская 5 а(2022)" sheetId="5" r:id="rId5"/>
    <sheet name="Гродненская 5 а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'Гродненская 5 а'!#REF!,'Гродненская 5 а'!#REF!</definedName>
    <definedName name="Z_6E36EA37_049E_4FAE_B719_2847CD16F858_.wvu.Rows" localSheetId="0" hidden="1">'Гродненская 5 а'!$42:$45</definedName>
    <definedName name="Z_73C0D023_21BD_4441_8EFA_957546C15799_.wvu.Cols" localSheetId="0" hidden="1">'Гродненская 5 а'!#REF!,'Гродненская 5 а'!#REF!</definedName>
    <definedName name="Z_73C0D023_21BD_4441_8EFA_957546C15799_.wvu.Rows" localSheetId="0" hidden="1">'Гродненская 5 а'!$42:$45</definedName>
    <definedName name="_xlnm.Print_Area" localSheetId="0">'Гродненская 5 а'!$A$1:$G$60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4" i="6"/>
  <c r="E3" i="6" s="1"/>
  <c r="F61" i="6" l="1"/>
  <c r="F64" i="6" s="1"/>
  <c r="F68" i="6" s="1"/>
  <c r="E21" i="5"/>
  <c r="F38" i="5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3" i="5" s="1"/>
  <c r="E4" i="5"/>
  <c r="F31" i="5" l="1"/>
  <c r="F56" i="5"/>
  <c r="F61" i="5" s="1"/>
  <c r="F64" i="5" s="1"/>
  <c r="F68" i="5" s="1"/>
  <c r="F33" i="4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56" i="4" s="1"/>
  <c r="F59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33" i="2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6" i="2" s="1"/>
  <c r="F28" i="2"/>
  <c r="F25" i="2"/>
  <c r="G8" i="2"/>
  <c r="G6" i="2"/>
  <c r="A2" i="2"/>
  <c r="F52" i="2"/>
  <c r="G21" i="2"/>
  <c r="F21" i="2"/>
  <c r="E21" i="2"/>
  <c r="G16" i="2"/>
  <c r="F16" i="2"/>
  <c r="E16" i="2"/>
  <c r="F40" i="2" l="1"/>
  <c r="F51" i="2" s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<sst xmlns="http://schemas.openxmlformats.org/spreadsheetml/2006/main" count="374" uniqueCount="96">
  <si>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</si>
  <si>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</si>
  <si>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</si>
  <si>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</si>
  <si>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</si>
  <si>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</si>
  <si>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</si>
  <si>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</si>
  <si>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</si>
  <si>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</si>
  <si>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</si>
  <si>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</si>
  <si>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</si>
  <si>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</si>
  <si>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</si>
  <si>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</si>
  <si>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</si>
  <si>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</si>
  <si>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</si>
  <si>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</si>
  <si>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</si>
  <si>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</si>
  <si>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</si>
  <si>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</si>
  <si>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</si>
  <si>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</si>
  <si>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</si>
  <si>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</si>
  <si>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</si>
  <si>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</si>
  <si>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</si>
  <si>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</si>
  <si>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</si>
  <si>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</si>
  <si>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</si>
  <si>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</si>
  <si>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</si>
  <si>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</si>
  <si>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Гродненская 5 а</t>
  </si>
  <si>
    <t>в управлении с 01.09.2011г</t>
  </si>
  <si>
    <t>задолженность с нарастающим итогом с -01.09.2011г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</si>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</sst>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19">
          <cell r="W319">
            <v>7222.6864033416068</v>
          </cell>
          <cell r="X319">
            <v>1434.232179030741</v>
          </cell>
          <cell r="Y319">
            <v>10025.319600000001</v>
          </cell>
          <cell r="AA319">
            <v>12978</v>
          </cell>
          <cell r="AB319">
            <v>2266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1153.6000000000001</v>
          </cell>
          <cell r="AN319">
            <v>19505.11</v>
          </cell>
          <cell r="AO319">
            <v>0</v>
          </cell>
          <cell r="AP319">
            <v>0</v>
          </cell>
          <cell r="AQ319">
            <v>0</v>
          </cell>
          <cell r="AR319">
            <v>15464.42</v>
          </cell>
          <cell r="AS319">
            <v>0</v>
          </cell>
          <cell r="AT319">
            <v>0</v>
          </cell>
          <cell r="AY319">
            <v>23715.114574295207</v>
          </cell>
          <cell r="BB319">
            <v>0</v>
          </cell>
          <cell r="BC319">
            <v>0</v>
          </cell>
          <cell r="CN319">
            <v>2813.8415552188844</v>
          </cell>
          <cell r="CO319">
            <v>576.7147771261757</v>
          </cell>
          <cell r="CP319">
            <v>0</v>
          </cell>
          <cell r="DB319">
            <v>0</v>
          </cell>
          <cell r="DG319">
            <v>2403.3503435744001</v>
          </cell>
          <cell r="DU319">
            <v>9180.4322246787069</v>
          </cell>
          <cell r="DV319">
            <v>1948.4148000018181</v>
          </cell>
          <cell r="DW319">
            <v>906.79139999999995</v>
          </cell>
          <cell r="EK319">
            <v>0</v>
          </cell>
          <cell r="EQ319">
            <v>8175.476678461383</v>
          </cell>
          <cell r="FB319">
            <v>26490.235472277735</v>
          </cell>
          <cell r="FC319">
            <v>5417.4212916852857</v>
          </cell>
          <cell r="FD319">
            <v>230.61180000000002</v>
          </cell>
          <cell r="FL319">
            <v>0</v>
          </cell>
          <cell r="FS319">
            <v>19642.163418016884</v>
          </cell>
          <cell r="FX319">
            <v>12070.562393696686</v>
          </cell>
          <cell r="FY319">
            <v>2460.8175526678547</v>
          </cell>
          <cell r="FZ319">
            <v>114.342</v>
          </cell>
          <cell r="GG319">
            <v>9890.1648000000005</v>
          </cell>
          <cell r="GL319">
            <v>7892.91931665019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19">
          <cell r="W319">
            <v>5929.2935446689771</v>
          </cell>
          <cell r="X319">
            <v>1818.6820426289316</v>
          </cell>
          <cell r="Y319">
            <v>11.9892</v>
          </cell>
          <cell r="AK319">
            <v>0</v>
          </cell>
          <cell r="AV319">
            <v>0</v>
          </cell>
          <cell r="AY319">
            <v>26163.108335953715</v>
          </cell>
          <cell r="BM319">
            <v>0</v>
          </cell>
          <cell r="BN319">
            <v>0</v>
          </cell>
          <cell r="CN319">
            <v>3230.872876269038</v>
          </cell>
          <cell r="CO319">
            <v>1001.5705916434018</v>
          </cell>
          <cell r="CP319">
            <v>60.564</v>
          </cell>
          <cell r="DB319">
            <v>0</v>
          </cell>
          <cell r="DG319">
            <v>4670.4849800290676</v>
          </cell>
          <cell r="DU319">
            <v>12014.352863813741</v>
          </cell>
          <cell r="DV319">
            <v>3694.0608193465523</v>
          </cell>
          <cell r="DW319">
            <v>0</v>
          </cell>
          <cell r="EL319">
            <v>0</v>
          </cell>
          <cell r="EQ319">
            <v>10203.3291400709</v>
          </cell>
          <cell r="FB319">
            <v>25768.728098255655</v>
          </cell>
          <cell r="FC319">
            <v>7842.5569058597312</v>
          </cell>
          <cell r="FD319">
            <v>0</v>
          </cell>
          <cell r="FL319">
            <v>0</v>
          </cell>
          <cell r="FS319">
            <v>15064.334996565227</v>
          </cell>
          <cell r="FX319">
            <v>12171.388805463519</v>
          </cell>
          <cell r="FY319">
            <v>3698.849244858834</v>
          </cell>
          <cell r="FZ319">
            <v>0</v>
          </cell>
          <cell r="GG319">
            <v>22.032000000000007</v>
          </cell>
          <cell r="GL319">
            <v>6770.6863025076127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19">
          <cell r="W319">
            <v>4213.1097746737678</v>
          </cell>
          <cell r="X319">
            <v>1010.4328339313518</v>
          </cell>
          <cell r="Y319">
            <v>4101.46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2266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Y319">
            <v>14416.291705642427</v>
          </cell>
          <cell r="BB319">
            <v>0</v>
          </cell>
          <cell r="BC319">
            <v>0</v>
          </cell>
          <cell r="BD319">
            <v>0</v>
          </cell>
          <cell r="CN319">
            <v>2926.1715296369525</v>
          </cell>
          <cell r="CO319">
            <v>907.11317418745557</v>
          </cell>
          <cell r="CP319">
            <v>0</v>
          </cell>
          <cell r="DB319">
            <v>0</v>
          </cell>
          <cell r="DF319">
            <v>2665.1183131224793</v>
          </cell>
          <cell r="DU319">
            <v>12414.580445624419</v>
          </cell>
          <cell r="DV319">
            <v>2639.163078462856</v>
          </cell>
          <cell r="DW319">
            <v>373.46769999999998</v>
          </cell>
          <cell r="EK319">
            <v>0</v>
          </cell>
          <cell r="EP319">
            <v>10860.282375174715</v>
          </cell>
          <cell r="FB319">
            <v>28359.134863486928</v>
          </cell>
          <cell r="FC319">
            <v>7665.24697941452</v>
          </cell>
          <cell r="FD319">
            <v>362.86500000000001</v>
          </cell>
          <cell r="FL319">
            <v>0</v>
          </cell>
          <cell r="FS319">
            <v>16471.827382483592</v>
          </cell>
          <cell r="FX319">
            <v>11615.977865773375</v>
          </cell>
          <cell r="FY319">
            <v>3160.2796470559283</v>
          </cell>
          <cell r="FZ319">
            <v>118.32000000000001</v>
          </cell>
          <cell r="GG319">
            <v>176.62320000000003</v>
          </cell>
          <cell r="GL319">
            <v>6597.7411783473563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19">
          <cell r="W319">
            <v>32891.590295315291</v>
          </cell>
          <cell r="X319">
            <v>7790.6710947407882</v>
          </cell>
          <cell r="Y319">
            <v>18068.301200000005</v>
          </cell>
          <cell r="Z319">
            <v>0</v>
          </cell>
          <cell r="AV319">
            <v>23540.65</v>
          </cell>
          <cell r="AY319">
            <v>120517.76171059922</v>
          </cell>
          <cell r="BM319">
            <v>1153.6000000000001</v>
          </cell>
          <cell r="BN319">
            <v>0</v>
          </cell>
          <cell r="BO319">
            <v>0</v>
          </cell>
          <cell r="BP319">
            <v>0</v>
          </cell>
          <cell r="CN319">
            <v>3164.077071972969</v>
          </cell>
          <cell r="CO319">
            <v>881.85109725773373</v>
          </cell>
          <cell r="CP319">
            <v>0</v>
          </cell>
          <cell r="DB319">
            <v>0</v>
          </cell>
          <cell r="DG319">
            <v>2855.7284636062877</v>
          </cell>
          <cell r="DL319">
            <v>5615.6423999999997</v>
          </cell>
          <cell r="DP319">
            <v>2115.8325499999996</v>
          </cell>
          <cell r="DT319">
            <v>83.872900000000016</v>
          </cell>
          <cell r="DU319">
            <v>19800.995609390833</v>
          </cell>
          <cell r="DV319">
            <v>4152.7706752607874</v>
          </cell>
          <cell r="DX319">
            <v>0</v>
          </cell>
          <cell r="DY319">
            <v>0</v>
          </cell>
          <cell r="DZ319">
            <v>0</v>
          </cell>
          <cell r="EA319">
            <v>0</v>
          </cell>
          <cell r="EB319">
            <v>0</v>
          </cell>
          <cell r="EC319">
            <v>0</v>
          </cell>
          <cell r="ED319">
            <v>0</v>
          </cell>
          <cell r="EE319">
            <v>0</v>
          </cell>
          <cell r="EF319">
            <v>0</v>
          </cell>
          <cell r="EG319">
            <v>0</v>
          </cell>
          <cell r="EH319">
            <v>0</v>
          </cell>
          <cell r="EI319">
            <v>0</v>
          </cell>
          <cell r="EJ319">
            <v>0</v>
          </cell>
          <cell r="EP319">
            <v>11751.500526210421</v>
          </cell>
          <cell r="EU319">
            <v>73609.829999999987</v>
          </cell>
          <cell r="EW319">
            <v>2808.3736499999995</v>
          </cell>
          <cell r="EY319">
            <v>0</v>
          </cell>
          <cell r="FA319">
            <v>0</v>
          </cell>
          <cell r="FL319">
            <v>10803.749999999998</v>
          </cell>
          <cell r="FS319">
            <v>0</v>
          </cell>
          <cell r="FV319">
            <v>37289.589999999997</v>
          </cell>
          <cell r="FZ319">
            <v>283.57634999999993</v>
          </cell>
          <cell r="GG319">
            <v>331.01099999999997</v>
          </cell>
          <cell r="GL319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19">
          <cell r="W319">
            <v>0</v>
          </cell>
          <cell r="X319">
            <v>0</v>
          </cell>
          <cell r="Y319">
            <v>0</v>
          </cell>
          <cell r="AV319">
            <v>6.0635066833707215E-10</v>
          </cell>
          <cell r="AW319">
            <v>0</v>
          </cell>
          <cell r="AY319">
            <v>0</v>
          </cell>
          <cell r="CQ319">
            <v>5436.173349863956</v>
          </cell>
          <cell r="CR319">
            <v>1319.0125319138519</v>
          </cell>
          <cell r="CS319">
            <v>2421.4880778871543</v>
          </cell>
          <cell r="DE319">
            <v>0</v>
          </cell>
          <cell r="DI319">
            <v>4274.0955083820118</v>
          </cell>
          <cell r="DX319">
            <v>23565.370554233054</v>
          </cell>
          <cell r="DY319">
            <v>5523.57431018639</v>
          </cell>
          <cell r="DZ319">
            <v>2918.8315499999994</v>
          </cell>
          <cell r="EA319">
            <v>0</v>
          </cell>
          <cell r="ET319">
            <v>200.99999999999997</v>
          </cell>
          <cell r="EU319">
            <v>14569.832239234489</v>
          </cell>
          <cell r="EX319">
            <v>0</v>
          </cell>
          <cell r="EY319">
            <v>0</v>
          </cell>
          <cell r="EZ319">
            <v>0</v>
          </cell>
          <cell r="FB319">
            <v>0</v>
          </cell>
          <cell r="FQ319">
            <v>4421.9999999999991</v>
          </cell>
          <cell r="FR319">
            <v>0</v>
          </cell>
          <cell r="GH319">
            <v>114005.31999999998</v>
          </cell>
          <cell r="GK319">
            <v>947.01149999999984</v>
          </cell>
          <cell r="GL319">
            <v>0</v>
          </cell>
          <cell r="GN319">
            <v>0</v>
          </cell>
          <cell r="GO319">
            <v>0</v>
          </cell>
          <cell r="GP319">
            <v>0</v>
          </cell>
          <cell r="GQ319">
            <v>0</v>
          </cell>
          <cell r="GR319">
            <v>0</v>
          </cell>
          <cell r="GS319">
            <v>0</v>
          </cell>
          <cell r="GT319">
            <v>0</v>
          </cell>
          <cell r="GU319">
            <v>0</v>
          </cell>
          <cell r="GV319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19">
          <cell r="CQ319">
            <v>1492.9969300505234</v>
          </cell>
          <cell r="CR319">
            <v>366.81665331517115</v>
          </cell>
          <cell r="CS319">
            <v>1013.935820951997</v>
          </cell>
          <cell r="DI319">
            <v>1111.0459714748749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19">
          <cell r="W319">
            <v>694.10698791456741</v>
          </cell>
          <cell r="X319">
            <v>166.61041123154223</v>
          </cell>
          <cell r="Y319">
            <v>5870.8763999999992</v>
          </cell>
          <cell r="AV319">
            <v>1.3634554068136329E-9</v>
          </cell>
          <cell r="AW319">
            <v>0</v>
          </cell>
          <cell r="AX319">
            <v>626.8592652192915</v>
          </cell>
          <cell r="CT319">
            <v>3090.7184999999995</v>
          </cell>
          <cell r="ED319">
            <v>31314.659999999996</v>
          </cell>
          <cell r="EE319">
            <v>0</v>
          </cell>
          <cell r="EF319">
            <v>0</v>
          </cell>
          <cell r="EG319">
            <v>0</v>
          </cell>
          <cell r="EH319">
            <v>0</v>
          </cell>
          <cell r="FA319">
            <v>200.99999999999997</v>
          </cell>
          <cell r="FB319">
            <v>0</v>
          </cell>
          <cell r="FE319">
            <v>0</v>
          </cell>
          <cell r="FF319">
            <v>0</v>
          </cell>
          <cell r="FH319">
            <v>0</v>
          </cell>
          <cell r="FX319">
            <v>0</v>
          </cell>
          <cell r="FY319">
            <v>0</v>
          </cell>
          <cell r="GO319">
            <v>114531.43000000001</v>
          </cell>
          <cell r="GP319">
            <v>-15214.2</v>
          </cell>
          <cell r="GR319">
            <v>0</v>
          </cell>
          <cell r="GS319">
            <v>0</v>
          </cell>
          <cell r="GT319">
            <v>0</v>
          </cell>
          <cell r="GU319">
            <v>0</v>
          </cell>
          <cell r="GV319">
            <v>0</v>
          </cell>
          <cell r="GW319">
            <v>0</v>
          </cell>
          <cell r="GX319">
            <v>0</v>
          </cell>
          <cell r="GY319">
            <v>0</v>
          </cell>
          <cell r="GZ319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4" zoomScale="90" zoomScaleNormal="90" workbookViewId="0">
      <selection activeCell="C70" sqref="C7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8867187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110" t="s">
        <v>51</v>
      </c>
      <c r="B1" s="110"/>
      <c r="C1" s="110"/>
      <c r="D1" s="110"/>
      <c r="E1" s="110"/>
      <c r="F1" s="110"/>
      <c r="G1" s="111"/>
    </row>
    <row r="2" spans="1:7" ht="21" customHeight="1" x14ac:dyDescent="0.25">
      <c r="A2" s="112" t="s">
        <v>38</v>
      </c>
      <c r="B2" s="113"/>
      <c r="C2" s="113"/>
      <c r="D2" s="113"/>
      <c r="E2" s="113"/>
      <c r="F2" s="113"/>
      <c r="G2" s="113"/>
    </row>
    <row r="3" spans="1:7" ht="14.25" hidden="1" customHeight="1" x14ac:dyDescent="0.25">
      <c r="A3" s="114" t="s">
        <v>0</v>
      </c>
      <c r="B3" s="115"/>
      <c r="C3" s="115"/>
      <c r="D3" s="115"/>
      <c r="E3" s="2">
        <f>E4+E5</f>
        <v>0</v>
      </c>
      <c r="F3" s="3" t="s">
        <v>1</v>
      </c>
    </row>
    <row r="4" spans="1:7" ht="14.25" hidden="1" customHeight="1" x14ac:dyDescent="0.25">
      <c r="A4" s="114" t="s">
        <v>2</v>
      </c>
      <c r="B4" s="115"/>
      <c r="C4" s="115"/>
      <c r="D4" s="115"/>
      <c r="E4" s="2"/>
      <c r="F4" s="3" t="s">
        <v>1</v>
      </c>
    </row>
    <row r="5" spans="1:7" ht="14.25" hidden="1" customHeight="1" x14ac:dyDescent="0.25">
      <c r="A5" s="114" t="s">
        <v>3</v>
      </c>
      <c r="B5" s="115"/>
      <c r="C5" s="115"/>
      <c r="D5" s="115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G6" s="39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104" t="s">
        <v>5</v>
      </c>
      <c r="B8" s="105"/>
      <c r="C8" s="105"/>
      <c r="D8" s="106"/>
      <c r="E8" s="14" t="s">
        <v>6</v>
      </c>
      <c r="F8" s="14" t="s">
        <v>7</v>
      </c>
      <c r="G8" s="15" t="s">
        <v>40</v>
      </c>
    </row>
    <row r="9" spans="1:7" ht="15.6" x14ac:dyDescent="0.3">
      <c r="A9" s="107" t="s">
        <v>8</v>
      </c>
      <c r="B9" s="108"/>
      <c r="C9" s="108"/>
      <c r="D9" s="109"/>
      <c r="E9" s="16">
        <f>SUM(E10:E14)</f>
        <v>543413.93000000005</v>
      </c>
      <c r="F9" s="16">
        <f t="shared" ref="F9:G9" si="0">SUM(F10:F14)</f>
        <v>558121.82000000007</v>
      </c>
      <c r="G9" s="16">
        <f t="shared" si="0"/>
        <v>203526.65999999997</v>
      </c>
    </row>
    <row r="10" spans="1:7" ht="13.2" customHeight="1" x14ac:dyDescent="0.3">
      <c r="A10" s="93" t="s">
        <v>9</v>
      </c>
      <c r="B10" s="94"/>
      <c r="C10" s="94"/>
      <c r="D10" s="95"/>
      <c r="E10" s="17">
        <v>314477.19</v>
      </c>
      <c r="F10" s="17">
        <v>313833.52</v>
      </c>
      <c r="G10" s="18">
        <v>126832.67</v>
      </c>
    </row>
    <row r="11" spans="1:7" ht="14.4" customHeight="1" x14ac:dyDescent="0.3">
      <c r="A11" s="93" t="s">
        <v>10</v>
      </c>
      <c r="B11" s="94"/>
      <c r="C11" s="94"/>
      <c r="D11" s="95"/>
      <c r="E11" s="17"/>
      <c r="F11" s="17"/>
      <c r="G11" s="18"/>
    </row>
    <row r="12" spans="1:7" ht="13.95" customHeight="1" x14ac:dyDescent="0.3">
      <c r="A12" s="93" t="s">
        <v>11</v>
      </c>
      <c r="B12" s="94"/>
      <c r="C12" s="94"/>
      <c r="D12" s="95"/>
      <c r="E12" s="17">
        <v>38944.089999999997</v>
      </c>
      <c r="F12" s="17">
        <v>41919.760000000002</v>
      </c>
      <c r="G12" s="18">
        <v>10728.26</v>
      </c>
    </row>
    <row r="13" spans="1:7" ht="13.5" customHeight="1" x14ac:dyDescent="0.3">
      <c r="A13" s="93" t="s">
        <v>12</v>
      </c>
      <c r="B13" s="94"/>
      <c r="C13" s="94"/>
      <c r="D13" s="95"/>
      <c r="E13" s="17">
        <v>73474.789999999994</v>
      </c>
      <c r="F13" s="17">
        <v>76033.149999999994</v>
      </c>
      <c r="G13" s="18">
        <v>21823.9</v>
      </c>
    </row>
    <row r="14" spans="1:7" ht="14.4" customHeight="1" x14ac:dyDescent="0.3">
      <c r="A14" s="97" t="s">
        <v>13</v>
      </c>
      <c r="B14" s="97"/>
      <c r="C14" s="97"/>
      <c r="D14" s="97"/>
      <c r="E14" s="17">
        <v>116517.86</v>
      </c>
      <c r="F14" s="17">
        <v>126335.39</v>
      </c>
      <c r="G14" s="18">
        <v>44141.83</v>
      </c>
    </row>
    <row r="15" spans="1:7" ht="15.6" x14ac:dyDescent="0.3">
      <c r="A15" s="98" t="s">
        <v>41</v>
      </c>
      <c r="B15" s="99"/>
      <c r="C15" s="99"/>
      <c r="D15" s="100"/>
      <c r="E15" s="16">
        <f>SUM(E16:E19)</f>
        <v>83920.51999999999</v>
      </c>
      <c r="F15" s="16">
        <f t="shared" ref="F15:G15" si="1">SUM(F16:F19)</f>
        <v>85504.06</v>
      </c>
      <c r="G15" s="16">
        <f t="shared" si="1"/>
        <v>20491.179999999997</v>
      </c>
    </row>
    <row r="16" spans="1:7" ht="33.6" customHeight="1" x14ac:dyDescent="0.3">
      <c r="A16" s="101" t="s">
        <v>43</v>
      </c>
      <c r="B16" s="102"/>
      <c r="C16" s="102"/>
      <c r="D16" s="103"/>
      <c r="E16" s="17">
        <v>64309.68</v>
      </c>
      <c r="F16" s="17">
        <v>68503.570000000007</v>
      </c>
      <c r="G16" s="18">
        <v>16939.14</v>
      </c>
    </row>
    <row r="17" spans="1:12" ht="15.6" x14ac:dyDescent="0.3">
      <c r="A17" s="97" t="s">
        <v>44</v>
      </c>
      <c r="B17" s="97"/>
      <c r="C17" s="97"/>
      <c r="D17" s="97"/>
      <c r="E17" s="17">
        <v>426.84</v>
      </c>
      <c r="F17" s="17">
        <v>419.12</v>
      </c>
      <c r="G17" s="18">
        <v>91.51</v>
      </c>
    </row>
    <row r="18" spans="1:12" ht="15.6" x14ac:dyDescent="0.3">
      <c r="A18" s="97" t="s">
        <v>45</v>
      </c>
      <c r="B18" s="97"/>
      <c r="C18" s="97"/>
      <c r="D18" s="97"/>
      <c r="E18" s="17"/>
      <c r="F18" s="17"/>
      <c r="G18" s="18"/>
    </row>
    <row r="19" spans="1:12" ht="15.6" x14ac:dyDescent="0.3">
      <c r="A19" s="97" t="s">
        <v>46</v>
      </c>
      <c r="B19" s="97"/>
      <c r="C19" s="97"/>
      <c r="D19" s="97"/>
      <c r="E19" s="17">
        <v>19184</v>
      </c>
      <c r="F19" s="17">
        <v>16581.37</v>
      </c>
      <c r="G19" s="18">
        <v>3460.53</v>
      </c>
    </row>
    <row r="20" spans="1:12" ht="15.6" x14ac:dyDescent="0.3">
      <c r="A20" s="96" t="s">
        <v>14</v>
      </c>
      <c r="B20" s="96"/>
      <c r="C20" s="96"/>
      <c r="D20" s="96"/>
      <c r="E20" s="17"/>
      <c r="F20" s="17"/>
      <c r="G20" s="18"/>
    </row>
    <row r="21" spans="1:12" ht="15.6" x14ac:dyDescent="0.3">
      <c r="A21" s="97" t="s">
        <v>15</v>
      </c>
      <c r="B21" s="97"/>
      <c r="C21" s="97"/>
      <c r="D21" s="97"/>
      <c r="E21" s="17"/>
      <c r="F21" s="17"/>
      <c r="G21" s="18"/>
    </row>
    <row r="22" spans="1:12" ht="8.4" customHeight="1" x14ac:dyDescent="0.3">
      <c r="A22" s="20"/>
      <c r="B22" s="21"/>
      <c r="C22" s="21"/>
      <c r="D22" s="21"/>
      <c r="E22" s="29"/>
      <c r="F22" s="29"/>
      <c r="G22" s="22"/>
    </row>
    <row r="23" spans="1:12" ht="15.6" x14ac:dyDescent="0.3">
      <c r="A23" s="23" t="s">
        <v>42</v>
      </c>
      <c r="B23" s="23"/>
      <c r="C23" s="23"/>
      <c r="D23" s="23"/>
      <c r="E23" s="24"/>
      <c r="F23" s="13"/>
    </row>
    <row r="24" spans="1:12" ht="15.6" x14ac:dyDescent="0.3">
      <c r="A24" s="64" t="s">
        <v>52</v>
      </c>
      <c r="B24" s="64"/>
      <c r="C24" s="64"/>
      <c r="D24" s="64"/>
      <c r="E24" s="64"/>
      <c r="F24" s="17">
        <v>-1191767.8425202093</v>
      </c>
      <c r="G24" s="19"/>
    </row>
    <row r="25" spans="1:12" ht="15.75" customHeight="1" x14ac:dyDescent="0.25">
      <c r="A25" s="87" t="s">
        <v>30</v>
      </c>
      <c r="B25" s="88"/>
      <c r="C25" s="88"/>
      <c r="D25" s="88"/>
      <c r="E25" s="89"/>
      <c r="F25" s="83">
        <f>SUM(F27:F31)</f>
        <v>92610.882756667561</v>
      </c>
    </row>
    <row r="26" spans="1:12" ht="28.5" customHeight="1" x14ac:dyDescent="0.25">
      <c r="A26" s="90"/>
      <c r="B26" s="91"/>
      <c r="C26" s="91"/>
      <c r="D26" s="91"/>
      <c r="E26" s="92"/>
      <c r="F26" s="84"/>
    </row>
    <row r="27" spans="1:12" ht="15.6" hidden="1" x14ac:dyDescent="0.3">
      <c r="A27" s="72" t="s">
        <v>16</v>
      </c>
      <c r="B27" s="67"/>
      <c r="C27" s="67"/>
      <c r="D27" s="67"/>
      <c r="E27" s="68"/>
      <c r="F27" s="25">
        <f>'[1]УК ВР декабрь нар'!W319</f>
        <v>7222.6864033416068</v>
      </c>
      <c r="L27" s="34"/>
    </row>
    <row r="28" spans="1:12" ht="15.6" hidden="1" x14ac:dyDescent="0.3">
      <c r="A28" s="72" t="s">
        <v>31</v>
      </c>
      <c r="B28" s="67"/>
      <c r="C28" s="67"/>
      <c r="D28" s="67"/>
      <c r="E28" s="68"/>
      <c r="F28" s="25">
        <f>'[1]УК ВР декабрь нар'!X319</f>
        <v>1434.232179030741</v>
      </c>
    </row>
    <row r="29" spans="1:12" ht="15.6" hidden="1" x14ac:dyDescent="0.3">
      <c r="A29" s="72" t="s">
        <v>18</v>
      </c>
      <c r="B29" s="67"/>
      <c r="C29" s="67"/>
      <c r="D29" s="67"/>
      <c r="E29" s="68"/>
      <c r="F29" s="25">
        <f>'[1]УК ВР декабрь нар'!Y319</f>
        <v>10025.319600000001</v>
      </c>
    </row>
    <row r="30" spans="1:12" ht="15.6" hidden="1" x14ac:dyDescent="0.3">
      <c r="A30" s="72" t="s">
        <v>19</v>
      </c>
      <c r="B30" s="67"/>
      <c r="C30" s="67"/>
      <c r="D30" s="67"/>
      <c r="E30" s="68"/>
      <c r="F30" s="25">
        <f>'[1]УК ВР декабрь нар'!AA319+'[1]УК ВР декабрь нар'!AB319+'[1]УК ВР декабрь нар'!AC319+'[1]УК ВР декабрь нар'!AD319+'[1]УК ВР декабрь нар'!AE319+'[1]УК ВР декабрь нар'!AF319+'[1]УК ВР декабрь нар'!AG319+'[1]УК ВР декабрь нар'!AH319+'[1]УК ВР декабрь нар'!AJ319+'[1]УК ВР декабрь нар'!AL319+'[1]УК ВР декабрь нар'!AN319+'[1]УК ВР декабрь нар'!AO319+'[1]УК ВР декабрь нар'!AP319+'[1]УК ВР декабрь нар'!AQ319+'[1]УК ВР декабрь нар'!AR319+'[1]УК ВР декабрь нар'!AT319</f>
        <v>50213.53</v>
      </c>
    </row>
    <row r="31" spans="1:12" ht="36.75" hidden="1" customHeight="1" x14ac:dyDescent="0.3">
      <c r="A31" s="77" t="s">
        <v>32</v>
      </c>
      <c r="B31" s="85"/>
      <c r="C31" s="85"/>
      <c r="D31" s="85"/>
      <c r="E31" s="86"/>
      <c r="F31" s="25">
        <f>'[1]УК ВР декабрь нар'!AY319</f>
        <v>23715.114574295207</v>
      </c>
    </row>
    <row r="32" spans="1:12" ht="15.75" customHeight="1" x14ac:dyDescent="0.25">
      <c r="A32" s="87" t="s">
        <v>33</v>
      </c>
      <c r="B32" s="88"/>
      <c r="C32" s="88"/>
      <c r="D32" s="88"/>
      <c r="E32" s="89"/>
      <c r="F32" s="83">
        <f>SUM(F34:F38)+1030</f>
        <v>28188.621779061366</v>
      </c>
    </row>
    <row r="33" spans="1:12" ht="33" customHeight="1" x14ac:dyDescent="0.25">
      <c r="A33" s="90"/>
      <c r="B33" s="91"/>
      <c r="C33" s="91"/>
      <c r="D33" s="91"/>
      <c r="E33" s="92"/>
      <c r="F33" s="84"/>
    </row>
    <row r="34" spans="1:12" ht="15.6" hidden="1" x14ac:dyDescent="0.3">
      <c r="A34" s="80" t="s">
        <v>16</v>
      </c>
      <c r="B34" s="80"/>
      <c r="C34" s="80"/>
      <c r="D34" s="80"/>
      <c r="E34" s="80"/>
      <c r="F34" s="25">
        <f>'[1]УК ВР декабрь нар'!CN319+'[1]УК ВР декабрь нар'!DU319</f>
        <v>11994.27377989759</v>
      </c>
      <c r="L34" s="34"/>
    </row>
    <row r="35" spans="1:12" ht="15.6" hidden="1" x14ac:dyDescent="0.3">
      <c r="A35" s="80" t="s">
        <v>31</v>
      </c>
      <c r="B35" s="80"/>
      <c r="C35" s="80"/>
      <c r="D35" s="80"/>
      <c r="E35" s="80"/>
      <c r="F35" s="25">
        <f>'[1]УК ВР декабрь нар'!CO319+'[1]УК ВР декабрь нар'!DV319</f>
        <v>2525.1295771279938</v>
      </c>
    </row>
    <row r="36" spans="1:12" ht="15.6" hidden="1" x14ac:dyDescent="0.3">
      <c r="A36" s="80" t="s">
        <v>18</v>
      </c>
      <c r="B36" s="80"/>
      <c r="C36" s="80"/>
      <c r="D36" s="80"/>
      <c r="E36" s="80"/>
      <c r="F36" s="25">
        <f>'[1]УК ВР декабрь нар'!CP319+'[1]УК ВР декабрь нар'!DW319</f>
        <v>906.79139999999995</v>
      </c>
    </row>
    <row r="37" spans="1:12" ht="15.6" hidden="1" x14ac:dyDescent="0.3">
      <c r="A37" s="80" t="s">
        <v>19</v>
      </c>
      <c r="B37" s="80"/>
      <c r="C37" s="80"/>
      <c r="D37" s="80"/>
      <c r="E37" s="80"/>
      <c r="F37" s="25">
        <f>'[1]УК ВР декабрь нар'!AI319+'[1]УК ВР декабрь нар'!AJ319+'[1]УК ВР декабрь нар'!AS319+'[1]УК ВР декабрь нар'!BC319+'[1]УК ВР декабрь нар'!DB319+'[1]УК ВР декабрь нар'!EK319+'[1]УК ВР декабрь нар'!AM319</f>
        <v>1153.6000000000001</v>
      </c>
    </row>
    <row r="38" spans="1:12" ht="39.75" hidden="1" customHeight="1" x14ac:dyDescent="0.3">
      <c r="A38" s="77" t="s">
        <v>34</v>
      </c>
      <c r="B38" s="78"/>
      <c r="C38" s="78"/>
      <c r="D38" s="78"/>
      <c r="E38" s="79"/>
      <c r="F38" s="25">
        <f>'[1]УК ВР декабрь нар'!DG319+'[1]УК ВР декабрь нар'!EQ319</f>
        <v>10578.827022035783</v>
      </c>
    </row>
    <row r="39" spans="1:12" ht="32.4" customHeight="1" x14ac:dyDescent="0.3">
      <c r="A39" s="66" t="s">
        <v>35</v>
      </c>
      <c r="B39" s="81"/>
      <c r="C39" s="81"/>
      <c r="D39" s="81"/>
      <c r="E39" s="82"/>
      <c r="F39" s="26">
        <f>SUM(F40:F48)+26048.22</f>
        <v>110257.45804499464</v>
      </c>
    </row>
    <row r="40" spans="1:12" ht="15.6" hidden="1" x14ac:dyDescent="0.3">
      <c r="A40" s="73" t="s">
        <v>20</v>
      </c>
      <c r="B40" s="74"/>
      <c r="C40" s="74"/>
      <c r="D40" s="74"/>
      <c r="E40" s="75"/>
      <c r="F40" s="25">
        <f>'[1]УК ВР декабрь нар'!FB319+'[1]УК ВР декабрь нар'!FX319</f>
        <v>38560.797865974419</v>
      </c>
      <c r="L40" s="34"/>
    </row>
    <row r="41" spans="1:12" ht="15.6" hidden="1" x14ac:dyDescent="0.3">
      <c r="A41" s="72" t="s">
        <v>31</v>
      </c>
      <c r="B41" s="67"/>
      <c r="C41" s="67"/>
      <c r="D41" s="67"/>
      <c r="E41" s="67"/>
      <c r="F41" s="25">
        <f>'[1]УК ВР декабрь нар'!FC319+'[1]УК ВР декабрь нар'!FY319</f>
        <v>7878.2388443531399</v>
      </c>
    </row>
    <row r="42" spans="1:12" ht="15.6" hidden="1" customHeight="1" x14ac:dyDescent="0.3">
      <c r="A42" s="80" t="s">
        <v>21</v>
      </c>
      <c r="B42" s="80"/>
      <c r="C42" s="80"/>
      <c r="D42" s="80"/>
      <c r="E42" s="72"/>
      <c r="F42" s="25"/>
    </row>
    <row r="43" spans="1:12" ht="15.6" hidden="1" customHeight="1" x14ac:dyDescent="0.3">
      <c r="A43" s="72" t="s">
        <v>17</v>
      </c>
      <c r="B43" s="67"/>
      <c r="C43" s="67"/>
      <c r="D43" s="67"/>
      <c r="E43" s="67"/>
      <c r="F43" s="25"/>
    </row>
    <row r="44" spans="1:12" ht="15.6" hidden="1" customHeight="1" x14ac:dyDescent="0.3">
      <c r="A44" s="80" t="s">
        <v>22</v>
      </c>
      <c r="B44" s="80"/>
      <c r="C44" s="80"/>
      <c r="D44" s="80"/>
      <c r="E44" s="72"/>
      <c r="F44" s="25"/>
    </row>
    <row r="45" spans="1:12" ht="15.6" hidden="1" customHeight="1" x14ac:dyDescent="0.3">
      <c r="A45" s="72" t="s">
        <v>17</v>
      </c>
      <c r="B45" s="67"/>
      <c r="C45" s="67"/>
      <c r="D45" s="67"/>
      <c r="E45" s="67"/>
      <c r="F45" s="25"/>
    </row>
    <row r="46" spans="1:12" ht="15.6" hidden="1" x14ac:dyDescent="0.3">
      <c r="A46" s="80" t="s">
        <v>18</v>
      </c>
      <c r="B46" s="80"/>
      <c r="C46" s="80"/>
      <c r="D46" s="80"/>
      <c r="E46" s="72"/>
      <c r="F46" s="25">
        <f>'[1]УК ВР декабрь нар'!FD319+'[1]УК ВР декабрь нар'!FZ319</f>
        <v>344.9538</v>
      </c>
    </row>
    <row r="47" spans="1:12" ht="15.6" hidden="1" x14ac:dyDescent="0.3">
      <c r="A47" s="72" t="s">
        <v>19</v>
      </c>
      <c r="B47" s="67"/>
      <c r="C47" s="67"/>
      <c r="D47" s="67"/>
      <c r="E47" s="67"/>
      <c r="F47" s="25">
        <f>'[1]УК ВР декабрь нар'!GG319+'[1]УК ВР декабрь нар'!FL319+'[1]УК ВР декабрь нар'!BB319+'[1]УК ВР декабрь нар'!AK319</f>
        <v>9890.1648000000005</v>
      </c>
    </row>
    <row r="48" spans="1:12" ht="43.5" hidden="1" customHeight="1" x14ac:dyDescent="0.3">
      <c r="A48" s="77" t="s">
        <v>36</v>
      </c>
      <c r="B48" s="78"/>
      <c r="C48" s="78"/>
      <c r="D48" s="78"/>
      <c r="E48" s="79"/>
      <c r="F48" s="25">
        <f>'[1]УК ВР декабрь нар'!FS319+'[1]УК ВР декабрь нар'!GL319</f>
        <v>27535.082734667074</v>
      </c>
    </row>
    <row r="49" spans="1:11" ht="15.6" hidden="1" customHeight="1" x14ac:dyDescent="0.3">
      <c r="A49" s="66" t="s">
        <v>37</v>
      </c>
      <c r="B49" s="67"/>
      <c r="C49" s="67"/>
      <c r="D49" s="67"/>
      <c r="E49" s="68"/>
      <c r="F49" s="33"/>
    </row>
    <row r="50" spans="1:11" ht="15.6" x14ac:dyDescent="0.3">
      <c r="A50" s="69" t="s">
        <v>47</v>
      </c>
      <c r="B50" s="70"/>
      <c r="C50" s="70"/>
      <c r="D50" s="70"/>
      <c r="E50" s="71"/>
      <c r="F50" s="26">
        <f>F25+F32+F39+F49</f>
        <v>231056.96258072357</v>
      </c>
    </row>
    <row r="51" spans="1:11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27943.14</v>
      </c>
    </row>
    <row r="52" spans="1:11" ht="15.6" x14ac:dyDescent="0.3">
      <c r="A52" s="72" t="s">
        <v>23</v>
      </c>
      <c r="B52" s="67"/>
      <c r="C52" s="67"/>
      <c r="D52" s="67"/>
      <c r="E52" s="67"/>
      <c r="F52" s="25">
        <v>14639.33</v>
      </c>
    </row>
    <row r="53" spans="1:11" ht="15.6" x14ac:dyDescent="0.3">
      <c r="A53" s="72" t="s">
        <v>24</v>
      </c>
      <c r="B53" s="67"/>
      <c r="C53" s="67"/>
      <c r="D53" s="67"/>
      <c r="E53" s="67"/>
      <c r="F53" s="25">
        <v>13303.81</v>
      </c>
    </row>
    <row r="54" spans="1:11" ht="18" hidden="1" customHeight="1" x14ac:dyDescent="0.3">
      <c r="A54" s="73" t="s">
        <v>25</v>
      </c>
      <c r="B54" s="74"/>
      <c r="C54" s="74"/>
      <c r="D54" s="74"/>
      <c r="E54" s="75"/>
      <c r="F54" s="25">
        <v>0</v>
      </c>
    </row>
    <row r="55" spans="1:11" ht="15.6" x14ac:dyDescent="0.3">
      <c r="A55" s="76" t="s">
        <v>49</v>
      </c>
      <c r="B55" s="76"/>
      <c r="C55" s="76"/>
      <c r="D55" s="76"/>
      <c r="E55" s="76"/>
      <c r="F55" s="26">
        <f>F50+F51</f>
        <v>259000.10258072359</v>
      </c>
      <c r="K55" s="19"/>
    </row>
    <row r="56" spans="1:11" ht="15.6" x14ac:dyDescent="0.3">
      <c r="A56" s="64" t="s">
        <v>26</v>
      </c>
      <c r="B56" s="64"/>
      <c r="C56" s="64"/>
      <c r="D56" s="64"/>
      <c r="E56" s="64"/>
      <c r="F56" s="27">
        <f>E16</f>
        <v>64309.68</v>
      </c>
    </row>
    <row r="57" spans="1:11" ht="15.6" x14ac:dyDescent="0.3">
      <c r="A57" s="64" t="s">
        <v>27</v>
      </c>
      <c r="B57" s="64"/>
      <c r="C57" s="64"/>
      <c r="D57" s="64"/>
      <c r="E57" s="64"/>
      <c r="F57" s="26">
        <f>F16</f>
        <v>68503.570000000007</v>
      </c>
      <c r="H57" s="28"/>
    </row>
    <row r="58" spans="1:11" ht="15.6" x14ac:dyDescent="0.3">
      <c r="A58" s="65" t="s">
        <v>28</v>
      </c>
      <c r="B58" s="65"/>
      <c r="C58" s="65"/>
      <c r="D58" s="65"/>
      <c r="E58" s="65"/>
      <c r="F58" s="26">
        <f>F24+F56-F55</f>
        <v>-1386458.2651009329</v>
      </c>
      <c r="H58" s="28"/>
      <c r="K58" s="19"/>
    </row>
    <row r="60" spans="1:11" x14ac:dyDescent="0.25">
      <c r="A60" s="1" t="s">
        <v>29</v>
      </c>
      <c r="F60" s="28"/>
    </row>
  </sheetData>
  <mergeCells count="53">
    <mergeCell ref="A8:D8"/>
    <mergeCell ref="A9:D9"/>
    <mergeCell ref="A10:D10"/>
    <mergeCell ref="A11:D11"/>
    <mergeCell ref="A1:G1"/>
    <mergeCell ref="A2:G2"/>
    <mergeCell ref="A3:D3"/>
    <mergeCell ref="A4:D4"/>
    <mergeCell ref="A5:D5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110" t="s">
        <v>53</v>
      </c>
      <c r="B1" s="110"/>
      <c r="C1" s="110"/>
      <c r="D1" s="110"/>
      <c r="E1" s="110"/>
      <c r="F1" s="110"/>
      <c r="G1" s="111"/>
    </row>
    <row r="2" spans="1:7" ht="13.2" customHeight="1" x14ac:dyDescent="0.25">
      <c r="A2" s="112" t="str">
        <f>'Гродненская 5 а'!A2:G2</f>
        <v>перед собственниками дома по адресу: ул. Гродненская 5 а</v>
      </c>
      <c r="B2" s="113"/>
      <c r="C2" s="113"/>
      <c r="D2" s="113"/>
      <c r="E2" s="113"/>
      <c r="F2" s="113"/>
      <c r="G2" s="113"/>
    </row>
    <row r="3" spans="1:7" ht="13.2" hidden="1" customHeight="1" x14ac:dyDescent="0.25">
      <c r="A3" s="114" t="s">
        <v>0</v>
      </c>
      <c r="B3" s="115"/>
      <c r="C3" s="115"/>
      <c r="D3" s="115"/>
      <c r="E3" s="2">
        <v>0</v>
      </c>
      <c r="F3" s="3" t="s">
        <v>1</v>
      </c>
    </row>
    <row r="4" spans="1:7" ht="13.2" hidden="1" customHeight="1" x14ac:dyDescent="0.25">
      <c r="A4" s="114" t="s">
        <v>2</v>
      </c>
      <c r="B4" s="115"/>
      <c r="C4" s="115"/>
      <c r="D4" s="115"/>
      <c r="E4" s="2"/>
      <c r="F4" s="3" t="s">
        <v>1</v>
      </c>
    </row>
    <row r="5" spans="1:7" ht="13.2" hidden="1" customHeight="1" x14ac:dyDescent="0.25">
      <c r="A5" s="114" t="s">
        <v>3</v>
      </c>
      <c r="B5" s="115"/>
      <c r="C5" s="115"/>
      <c r="D5" s="115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'Гродненская 5 а'!G6:M6</f>
        <v>в управлении с 01.09.2011г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104" t="s">
        <v>5</v>
      </c>
      <c r="B8" s="105"/>
      <c r="C8" s="105"/>
      <c r="D8" s="106"/>
      <c r="E8" s="14" t="s">
        <v>6</v>
      </c>
      <c r="F8" s="14" t="s">
        <v>7</v>
      </c>
      <c r="G8" s="15" t="str">
        <f>'Гродненская 5 а'!G8:M8</f>
        <v>задолженность с нарастающим итогом с -01.09.2011г</v>
      </c>
    </row>
    <row r="9" spans="1:7" ht="15.6" x14ac:dyDescent="0.3">
      <c r="A9" s="107" t="s">
        <v>8</v>
      </c>
      <c r="B9" s="108"/>
      <c r="C9" s="108"/>
      <c r="D9" s="109"/>
      <c r="E9" s="16">
        <f>SUM(E10:E15)</f>
        <v>434549.17</v>
      </c>
      <c r="F9" s="16">
        <f t="shared" ref="F9:G9" si="0">SUM(F10:F15)</f>
        <v>492190.44000000006</v>
      </c>
      <c r="G9" s="16">
        <f t="shared" si="0"/>
        <v>145885.39000000001</v>
      </c>
    </row>
    <row r="10" spans="1:7" ht="15.6" x14ac:dyDescent="0.3">
      <c r="A10" s="93" t="s">
        <v>9</v>
      </c>
      <c r="B10" s="94"/>
      <c r="C10" s="94"/>
      <c r="D10" s="95"/>
      <c r="E10" s="17">
        <v>186669.88</v>
      </c>
      <c r="F10" s="17">
        <v>238635.34</v>
      </c>
      <c r="G10" s="18">
        <v>74867.210000000006</v>
      </c>
    </row>
    <row r="11" spans="1:7" ht="15.6" x14ac:dyDescent="0.3">
      <c r="A11" s="93" t="s">
        <v>10</v>
      </c>
      <c r="B11" s="94"/>
      <c r="C11" s="94"/>
      <c r="D11" s="95"/>
      <c r="E11" s="17"/>
      <c r="F11" s="17"/>
      <c r="G11" s="18"/>
    </row>
    <row r="12" spans="1:7" ht="15.6" x14ac:dyDescent="0.3">
      <c r="A12" s="93" t="s">
        <v>11</v>
      </c>
      <c r="B12" s="94"/>
      <c r="C12" s="94"/>
      <c r="D12" s="95"/>
      <c r="E12" s="17">
        <v>41156.86</v>
      </c>
      <c r="F12" s="17">
        <v>36805.94</v>
      </c>
      <c r="G12" s="18">
        <v>15079.18</v>
      </c>
    </row>
    <row r="13" spans="1:7" ht="15.6" x14ac:dyDescent="0.3">
      <c r="A13" s="93" t="s">
        <v>12</v>
      </c>
      <c r="B13" s="94"/>
      <c r="C13" s="94"/>
      <c r="D13" s="95"/>
      <c r="E13" s="17">
        <v>78400.38</v>
      </c>
      <c r="F13" s="17">
        <v>73143.33</v>
      </c>
      <c r="G13" s="18">
        <v>27080.95</v>
      </c>
    </row>
    <row r="14" spans="1:7" ht="15.6" x14ac:dyDescent="0.3">
      <c r="A14" s="97" t="s">
        <v>13</v>
      </c>
      <c r="B14" s="97"/>
      <c r="C14" s="97"/>
      <c r="D14" s="97"/>
      <c r="E14" s="17">
        <v>90429.97</v>
      </c>
      <c r="F14" s="17">
        <v>110595.56</v>
      </c>
      <c r="G14" s="18">
        <v>23976.240000000002</v>
      </c>
    </row>
    <row r="15" spans="1:7" ht="15.6" x14ac:dyDescent="0.3">
      <c r="A15" s="93" t="s">
        <v>68</v>
      </c>
      <c r="B15" s="94"/>
      <c r="C15" s="94"/>
      <c r="D15" s="95"/>
      <c r="E15" s="17">
        <v>37892.080000000002</v>
      </c>
      <c r="F15" s="17">
        <v>33010.269999999997</v>
      </c>
      <c r="G15" s="18">
        <v>4881.8100000000004</v>
      </c>
    </row>
    <row r="16" spans="1:7" ht="15.6" x14ac:dyDescent="0.3">
      <c r="A16" s="98" t="s">
        <v>41</v>
      </c>
      <c r="B16" s="99"/>
      <c r="C16" s="99"/>
      <c r="D16" s="100"/>
      <c r="E16" s="16">
        <f>SUM(E17:E20)</f>
        <v>68806.38</v>
      </c>
      <c r="F16" s="16">
        <f>SUM(F17:F20)</f>
        <v>70977.67</v>
      </c>
      <c r="G16" s="16">
        <f>SUM(G17:G20)</f>
        <v>18319.89</v>
      </c>
    </row>
    <row r="17" spans="1:12" ht="15.6" x14ac:dyDescent="0.3">
      <c r="A17" s="116" t="s">
        <v>43</v>
      </c>
      <c r="B17" s="117"/>
      <c r="C17" s="117"/>
      <c r="D17" s="118"/>
      <c r="E17" s="17">
        <v>48215.16</v>
      </c>
      <c r="F17" s="17">
        <v>51418.71</v>
      </c>
      <c r="G17" s="18">
        <v>13735.59</v>
      </c>
    </row>
    <row r="18" spans="1:12" ht="15.6" x14ac:dyDescent="0.3">
      <c r="A18" s="97" t="s">
        <v>55</v>
      </c>
      <c r="B18" s="97"/>
      <c r="C18" s="97"/>
      <c r="D18" s="97"/>
      <c r="E18" s="17">
        <v>426.84</v>
      </c>
      <c r="F18" s="17">
        <v>411.95</v>
      </c>
      <c r="G18" s="18">
        <v>106.4</v>
      </c>
    </row>
    <row r="19" spans="1:12" ht="15.6" x14ac:dyDescent="0.3">
      <c r="A19" s="97" t="s">
        <v>56</v>
      </c>
      <c r="B19" s="97"/>
      <c r="C19" s="97"/>
      <c r="D19" s="97"/>
      <c r="E19" s="17"/>
      <c r="F19" s="17"/>
      <c r="G19" s="18"/>
    </row>
    <row r="20" spans="1:12" ht="15.6" x14ac:dyDescent="0.3">
      <c r="A20" s="97" t="s">
        <v>57</v>
      </c>
      <c r="B20" s="97"/>
      <c r="C20" s="97"/>
      <c r="D20" s="97"/>
      <c r="E20" s="17">
        <v>20164.38</v>
      </c>
      <c r="F20" s="17">
        <v>19147.009999999998</v>
      </c>
      <c r="G20" s="18">
        <v>4477.8999999999996</v>
      </c>
    </row>
    <row r="21" spans="1:12" ht="15.6" x14ac:dyDescent="0.3">
      <c r="A21" s="96" t="s">
        <v>14</v>
      </c>
      <c r="B21" s="96"/>
      <c r="C21" s="96"/>
      <c r="D21" s="96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97" t="s">
        <v>15</v>
      </c>
      <c r="B22" s="97"/>
      <c r="C22" s="97"/>
      <c r="D22" s="97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4" t="s">
        <v>59</v>
      </c>
      <c r="B25" s="64"/>
      <c r="C25" s="64"/>
      <c r="D25" s="64"/>
      <c r="E25" s="64"/>
      <c r="F25" s="40">
        <f>'Гродненская 5 а'!F58</f>
        <v>-1386458.2651009329</v>
      </c>
      <c r="G25" s="19"/>
    </row>
    <row r="26" spans="1:12" ht="13.2" customHeight="1" x14ac:dyDescent="0.25">
      <c r="A26" s="87" t="s">
        <v>60</v>
      </c>
      <c r="B26" s="88"/>
      <c r="C26" s="88"/>
      <c r="D26" s="88"/>
      <c r="E26" s="89"/>
      <c r="F26" s="83">
        <f>SUM(F28:F32)</f>
        <v>33923.073123251626</v>
      </c>
    </row>
    <row r="27" spans="1:12" ht="13.2" customHeight="1" x14ac:dyDescent="0.25">
      <c r="A27" s="90"/>
      <c r="B27" s="91"/>
      <c r="C27" s="91"/>
      <c r="D27" s="91"/>
      <c r="E27" s="92"/>
      <c r="F27" s="84"/>
    </row>
    <row r="28" spans="1:12" ht="15.6" hidden="1" customHeight="1" x14ac:dyDescent="0.3">
      <c r="A28" s="72" t="s">
        <v>16</v>
      </c>
      <c r="B28" s="67"/>
      <c r="C28" s="67"/>
      <c r="D28" s="67"/>
      <c r="E28" s="68"/>
      <c r="F28" s="25">
        <f>'[2]УК ВР декабрь нар'!W319</f>
        <v>5929.2935446689771</v>
      </c>
      <c r="L28" s="34"/>
    </row>
    <row r="29" spans="1:12" ht="15.6" hidden="1" customHeight="1" x14ac:dyDescent="0.3">
      <c r="A29" s="72" t="s">
        <v>31</v>
      </c>
      <c r="B29" s="67"/>
      <c r="C29" s="67"/>
      <c r="D29" s="67"/>
      <c r="E29" s="68"/>
      <c r="F29" s="25">
        <f>'[2]УК ВР декабрь нар'!X319</f>
        <v>1818.6820426289316</v>
      </c>
    </row>
    <row r="30" spans="1:12" ht="15.6" hidden="1" customHeight="1" x14ac:dyDescent="0.3">
      <c r="A30" s="72" t="s">
        <v>18</v>
      </c>
      <c r="B30" s="67"/>
      <c r="C30" s="67"/>
      <c r="D30" s="67"/>
      <c r="E30" s="68"/>
      <c r="F30" s="25">
        <f>'[2]УК ВР декабрь нар'!Y319</f>
        <v>11.9892</v>
      </c>
    </row>
    <row r="31" spans="1:12" ht="15.6" hidden="1" customHeight="1" x14ac:dyDescent="0.3">
      <c r="A31" s="72" t="s">
        <v>19</v>
      </c>
      <c r="B31" s="67"/>
      <c r="C31" s="67"/>
      <c r="D31" s="67"/>
      <c r="E31" s="68"/>
      <c r="F31" s="25">
        <f>'[2]УК ВР декабрь нар'!AV319+'[2]УК ВР декабрь нар'!BN319</f>
        <v>0</v>
      </c>
    </row>
    <row r="32" spans="1:12" ht="15.6" hidden="1" customHeight="1" x14ac:dyDescent="0.3">
      <c r="A32" s="77" t="s">
        <v>61</v>
      </c>
      <c r="B32" s="85"/>
      <c r="C32" s="85"/>
      <c r="D32" s="85"/>
      <c r="E32" s="86"/>
      <c r="F32" s="25">
        <f>'[2]УК ВР декабрь нар'!AY319</f>
        <v>26163.108335953715</v>
      </c>
    </row>
    <row r="33" spans="1:12" ht="13.2" customHeight="1" x14ac:dyDescent="0.25">
      <c r="A33" s="87" t="s">
        <v>62</v>
      </c>
      <c r="B33" s="88"/>
      <c r="C33" s="88"/>
      <c r="D33" s="88"/>
      <c r="E33" s="89"/>
      <c r="F33" s="83">
        <f>SUM(F35:F39)+27161.92</f>
        <v>62037.155271172698</v>
      </c>
    </row>
    <row r="34" spans="1:12" ht="13.2" customHeight="1" x14ac:dyDescent="0.25">
      <c r="A34" s="90"/>
      <c r="B34" s="91"/>
      <c r="C34" s="91"/>
      <c r="D34" s="91"/>
      <c r="E34" s="92"/>
      <c r="F34" s="84"/>
    </row>
    <row r="35" spans="1:12" ht="15.6" hidden="1" customHeight="1" x14ac:dyDescent="0.3">
      <c r="A35" s="80" t="s">
        <v>16</v>
      </c>
      <c r="B35" s="80"/>
      <c r="C35" s="80"/>
      <c r="D35" s="80"/>
      <c r="E35" s="80"/>
      <c r="F35" s="25">
        <f>'[2]УК ВР декабрь нар'!CN319+'[2]УК ВР декабрь нар'!DU319</f>
        <v>15245.22574008278</v>
      </c>
      <c r="L35" s="34"/>
    </row>
    <row r="36" spans="1:12" ht="15.6" hidden="1" customHeight="1" x14ac:dyDescent="0.3">
      <c r="A36" s="80" t="s">
        <v>31</v>
      </c>
      <c r="B36" s="80"/>
      <c r="C36" s="80"/>
      <c r="D36" s="80"/>
      <c r="E36" s="80"/>
      <c r="F36" s="25">
        <f>'[2]УК ВР декабрь нар'!CO319+'[2]УК ВР декабрь нар'!DV319</f>
        <v>4695.631410989954</v>
      </c>
    </row>
    <row r="37" spans="1:12" ht="15.6" hidden="1" customHeight="1" x14ac:dyDescent="0.3">
      <c r="A37" s="80" t="s">
        <v>18</v>
      </c>
      <c r="B37" s="80"/>
      <c r="C37" s="80"/>
      <c r="D37" s="80"/>
      <c r="E37" s="80"/>
      <c r="F37" s="25">
        <f>'[2]УК ВР декабрь нар'!CP319+'[2]УК ВР декабрь нар'!DW319</f>
        <v>60.564</v>
      </c>
    </row>
    <row r="38" spans="1:12" ht="15.6" hidden="1" customHeight="1" x14ac:dyDescent="0.3">
      <c r="A38" s="80" t="s">
        <v>19</v>
      </c>
      <c r="B38" s="80"/>
      <c r="C38" s="80"/>
      <c r="D38" s="80"/>
      <c r="E38" s="80"/>
      <c r="F38" s="25">
        <f>'[2]УК ВР декабрь нар'!BM319+'[2]УК ВР декабрь нар'!DB319+'[2]УК ВР декабрь нар'!EL319</f>
        <v>0</v>
      </c>
    </row>
    <row r="39" spans="1:12" ht="15.6" hidden="1" customHeight="1" x14ac:dyDescent="0.3">
      <c r="A39" s="77" t="s">
        <v>63</v>
      </c>
      <c r="B39" s="78"/>
      <c r="C39" s="78"/>
      <c r="D39" s="78"/>
      <c r="E39" s="79"/>
      <c r="F39" s="25">
        <f>'[2]УК ВР декабрь нар'!DG319+'[2]УК ВР декабрь нар'!EQ319</f>
        <v>14873.814120099967</v>
      </c>
    </row>
    <row r="40" spans="1:12" ht="15.6" x14ac:dyDescent="0.3">
      <c r="A40" s="66" t="s">
        <v>35</v>
      </c>
      <c r="B40" s="81"/>
      <c r="C40" s="81"/>
      <c r="D40" s="81"/>
      <c r="E40" s="82"/>
      <c r="F40" s="26">
        <f>SUM(F41:F49)</f>
        <v>71338.57635351058</v>
      </c>
    </row>
    <row r="41" spans="1:12" ht="15.6" hidden="1" customHeight="1" x14ac:dyDescent="0.3">
      <c r="A41" s="73" t="s">
        <v>20</v>
      </c>
      <c r="B41" s="74"/>
      <c r="C41" s="74"/>
      <c r="D41" s="74"/>
      <c r="E41" s="75"/>
      <c r="F41" s="25">
        <f>'[2]УК ВР декабрь нар'!FB319+'[2]УК ВР декабрь нар'!FX319</f>
        <v>37940.116903719172</v>
      </c>
      <c r="L41" s="34"/>
    </row>
    <row r="42" spans="1:12" ht="15.6" hidden="1" customHeight="1" x14ac:dyDescent="0.3">
      <c r="A42" s="72" t="s">
        <v>31</v>
      </c>
      <c r="B42" s="67"/>
      <c r="C42" s="67"/>
      <c r="D42" s="67"/>
      <c r="E42" s="67"/>
      <c r="F42" s="25">
        <f>'[2]УК ВР декабрь нар'!FC319+'[2]УК ВР декабрь нар'!FY319</f>
        <v>11541.406150718565</v>
      </c>
    </row>
    <row r="43" spans="1:12" ht="15.6" hidden="1" customHeight="1" x14ac:dyDescent="0.3">
      <c r="A43" s="80" t="s">
        <v>21</v>
      </c>
      <c r="B43" s="80"/>
      <c r="C43" s="80"/>
      <c r="D43" s="80"/>
      <c r="E43" s="72"/>
      <c r="F43" s="25"/>
    </row>
    <row r="44" spans="1:12" ht="15.6" hidden="1" customHeight="1" x14ac:dyDescent="0.3">
      <c r="A44" s="72" t="s">
        <v>17</v>
      </c>
      <c r="B44" s="67"/>
      <c r="C44" s="67"/>
      <c r="D44" s="67"/>
      <c r="E44" s="67"/>
      <c r="F44" s="25"/>
    </row>
    <row r="45" spans="1:12" ht="15.6" hidden="1" customHeight="1" x14ac:dyDescent="0.3">
      <c r="A45" s="80" t="s">
        <v>22</v>
      </c>
      <c r="B45" s="80"/>
      <c r="C45" s="80"/>
      <c r="D45" s="80"/>
      <c r="E45" s="72"/>
      <c r="F45" s="25"/>
    </row>
    <row r="46" spans="1:12" ht="15.6" hidden="1" customHeight="1" x14ac:dyDescent="0.3">
      <c r="A46" s="72" t="s">
        <v>17</v>
      </c>
      <c r="B46" s="67"/>
      <c r="C46" s="67"/>
      <c r="D46" s="67"/>
      <c r="E46" s="67"/>
      <c r="F46" s="25"/>
    </row>
    <row r="47" spans="1:12" ht="15.6" hidden="1" customHeight="1" x14ac:dyDescent="0.3">
      <c r="A47" s="80" t="s">
        <v>18</v>
      </c>
      <c r="B47" s="80"/>
      <c r="C47" s="80"/>
      <c r="D47" s="80"/>
      <c r="E47" s="72"/>
      <c r="F47" s="25">
        <f>'[2]УК ВР декабрь нар'!FD319+'[2]УК ВР декабрь нар'!FZ319</f>
        <v>0</v>
      </c>
    </row>
    <row r="48" spans="1:12" ht="15.6" hidden="1" customHeight="1" x14ac:dyDescent="0.3">
      <c r="A48" s="72" t="s">
        <v>19</v>
      </c>
      <c r="B48" s="67"/>
      <c r="C48" s="67"/>
      <c r="D48" s="67"/>
      <c r="E48" s="67"/>
      <c r="F48" s="25">
        <f>'[2]УК ВР декабрь нар'!GG319+'[2]УК ВР декабрь нар'!FL319+'[2]УК ВР декабрь нар'!AK319</f>
        <v>22.032000000000007</v>
      </c>
    </row>
    <row r="49" spans="1:15" ht="15.6" hidden="1" customHeight="1" x14ac:dyDescent="0.3">
      <c r="A49" s="77" t="s">
        <v>64</v>
      </c>
      <c r="B49" s="78"/>
      <c r="C49" s="78"/>
      <c r="D49" s="78"/>
      <c r="E49" s="79"/>
      <c r="F49" s="25">
        <f>'[2]УК ВР декабрь нар'!FS319+'[2]УК ВР декабрь нар'!GL319</f>
        <v>21835.02129907284</v>
      </c>
    </row>
    <row r="50" spans="1:15" ht="15.6" customHeight="1" x14ac:dyDescent="0.3">
      <c r="A50" s="66" t="s">
        <v>37</v>
      </c>
      <c r="B50" s="67"/>
      <c r="C50" s="67"/>
      <c r="D50" s="67"/>
      <c r="E50" s="68"/>
      <c r="F50" s="33"/>
    </row>
    <row r="51" spans="1:15" ht="15.6" x14ac:dyDescent="0.3">
      <c r="A51" s="69" t="s">
        <v>65</v>
      </c>
      <c r="B51" s="70"/>
      <c r="C51" s="70"/>
      <c r="D51" s="70"/>
      <c r="E51" s="71"/>
      <c r="F51" s="26">
        <f>F26+F33+F40+F50</f>
        <v>167298.80474793492</v>
      </c>
      <c r="K51" s="19"/>
    </row>
    <row r="52" spans="1:15" ht="15.6" x14ac:dyDescent="0.3">
      <c r="A52" s="30" t="s">
        <v>66</v>
      </c>
      <c r="B52" s="36"/>
      <c r="C52" s="36"/>
      <c r="D52" s="36"/>
      <c r="E52" s="36"/>
      <c r="F52" s="26">
        <f>F53+F54+F55</f>
        <v>27168.639999999999</v>
      </c>
    </row>
    <row r="53" spans="1:15" ht="15.6" x14ac:dyDescent="0.3">
      <c r="A53" s="72" t="s">
        <v>23</v>
      </c>
      <c r="B53" s="67"/>
      <c r="C53" s="67"/>
      <c r="D53" s="67"/>
      <c r="E53" s="67"/>
      <c r="F53" s="25">
        <v>12828.84</v>
      </c>
    </row>
    <row r="54" spans="1:15" ht="15.6" x14ac:dyDescent="0.3">
      <c r="A54" s="72" t="s">
        <v>24</v>
      </c>
      <c r="B54" s="67"/>
      <c r="C54" s="67"/>
      <c r="D54" s="67"/>
      <c r="E54" s="67"/>
      <c r="F54" s="25">
        <v>14339.8</v>
      </c>
    </row>
    <row r="55" spans="1:15" ht="18" hidden="1" customHeight="1" x14ac:dyDescent="0.3">
      <c r="A55" s="73" t="s">
        <v>25</v>
      </c>
      <c r="B55" s="74"/>
      <c r="C55" s="74"/>
      <c r="D55" s="74"/>
      <c r="E55" s="75"/>
      <c r="F55" s="25">
        <v>0</v>
      </c>
    </row>
    <row r="56" spans="1:15" ht="15.6" x14ac:dyDescent="0.3">
      <c r="A56" s="76" t="s">
        <v>67</v>
      </c>
      <c r="B56" s="76"/>
      <c r="C56" s="76"/>
      <c r="D56" s="76"/>
      <c r="E56" s="76"/>
      <c r="F56" s="26">
        <f>F51+F52</f>
        <v>194467.44474793493</v>
      </c>
      <c r="N56" s="19"/>
      <c r="O56" s="19"/>
    </row>
    <row r="57" spans="1:15" ht="15.6" x14ac:dyDescent="0.3">
      <c r="A57" s="64" t="s">
        <v>26</v>
      </c>
      <c r="B57" s="64"/>
      <c r="C57" s="64"/>
      <c r="D57" s="64"/>
      <c r="E57" s="64"/>
      <c r="F57" s="27">
        <f>E17</f>
        <v>48215.16</v>
      </c>
    </row>
    <row r="58" spans="1:15" ht="15.6" x14ac:dyDescent="0.3">
      <c r="A58" s="64" t="s">
        <v>27</v>
      </c>
      <c r="B58" s="64"/>
      <c r="C58" s="64"/>
      <c r="D58" s="64"/>
      <c r="E58" s="64"/>
      <c r="F58" s="26">
        <f>F17</f>
        <v>51418.71</v>
      </c>
      <c r="H58" s="28"/>
    </row>
    <row r="59" spans="1:15" ht="15.6" x14ac:dyDescent="0.3">
      <c r="A59" s="65" t="s">
        <v>28</v>
      </c>
      <c r="B59" s="65"/>
      <c r="C59" s="65"/>
      <c r="D59" s="65"/>
      <c r="E59" s="65"/>
      <c r="F59" s="26">
        <f>F25+F57-F56</f>
        <v>-1532710.549848868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J12" sqref="J12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110" t="s">
        <v>69</v>
      </c>
      <c r="B1" s="110"/>
      <c r="C1" s="110"/>
      <c r="D1" s="110"/>
      <c r="E1" s="110"/>
      <c r="F1" s="110"/>
      <c r="G1" s="111"/>
    </row>
    <row r="2" spans="1:7" ht="13.2" customHeight="1" x14ac:dyDescent="0.25">
      <c r="A2" s="112" t="str">
        <f>'Гродненская 5 а'!A2:G2</f>
        <v>перед собственниками дома по адресу: ул. Гродненская 5 а</v>
      </c>
      <c r="B2" s="113"/>
      <c r="C2" s="113"/>
      <c r="D2" s="113"/>
      <c r="E2" s="113"/>
      <c r="F2" s="113"/>
      <c r="G2" s="113"/>
    </row>
    <row r="3" spans="1:7" ht="13.2" hidden="1" customHeight="1" x14ac:dyDescent="0.25">
      <c r="A3" s="114" t="s">
        <v>0</v>
      </c>
      <c r="B3" s="115"/>
      <c r="C3" s="115"/>
      <c r="D3" s="115"/>
      <c r="E3" s="2">
        <v>0</v>
      </c>
      <c r="F3" s="3" t="s">
        <v>1</v>
      </c>
    </row>
    <row r="4" spans="1:7" ht="13.2" hidden="1" customHeight="1" x14ac:dyDescent="0.25">
      <c r="A4" s="114" t="s">
        <v>2</v>
      </c>
      <c r="B4" s="115"/>
      <c r="C4" s="115"/>
      <c r="D4" s="115"/>
      <c r="E4" s="2"/>
      <c r="F4" s="3" t="s">
        <v>1</v>
      </c>
    </row>
    <row r="5" spans="1:7" ht="13.2" hidden="1" customHeight="1" x14ac:dyDescent="0.25">
      <c r="A5" s="114" t="s">
        <v>3</v>
      </c>
      <c r="B5" s="115"/>
      <c r="C5" s="115"/>
      <c r="D5" s="115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'Гродненская 5 а'!G6:M6</f>
        <v>в управлении с 01.09.2011г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104" t="s">
        <v>5</v>
      </c>
      <c r="B8" s="105"/>
      <c r="C8" s="105"/>
      <c r="D8" s="106"/>
      <c r="E8" s="14" t="s">
        <v>6</v>
      </c>
      <c r="F8" s="14" t="s">
        <v>7</v>
      </c>
      <c r="G8" s="15" t="str">
        <f>'Гродненская 5 а'!G8:M8</f>
        <v>задолженность с нарастающим итогом с -01.09.2011г</v>
      </c>
    </row>
    <row r="9" spans="1:7" ht="15.6" x14ac:dyDescent="0.3">
      <c r="A9" s="107" t="s">
        <v>8</v>
      </c>
      <c r="B9" s="108"/>
      <c r="C9" s="108"/>
      <c r="D9" s="109"/>
      <c r="E9" s="16">
        <f>SUM(E10:E15)</f>
        <v>110327.38</v>
      </c>
      <c r="F9" s="16">
        <f t="shared" ref="F9:G9" si="0">SUM(F10:F15)</f>
        <v>126134.67</v>
      </c>
      <c r="G9" s="16">
        <f t="shared" si="0"/>
        <v>130078.1</v>
      </c>
    </row>
    <row r="10" spans="1:7" ht="15.6" x14ac:dyDescent="0.3">
      <c r="A10" s="93" t="s">
        <v>9</v>
      </c>
      <c r="B10" s="94"/>
      <c r="C10" s="94"/>
      <c r="D10" s="95"/>
      <c r="E10" s="17">
        <v>0</v>
      </c>
      <c r="F10" s="17">
        <v>17369.59</v>
      </c>
      <c r="G10" s="18">
        <v>57497.62</v>
      </c>
    </row>
    <row r="11" spans="1:7" ht="15.6" x14ac:dyDescent="0.3">
      <c r="A11" s="93" t="s">
        <v>10</v>
      </c>
      <c r="B11" s="94"/>
      <c r="C11" s="94"/>
      <c r="D11" s="95"/>
      <c r="E11" s="17"/>
      <c r="F11" s="17"/>
      <c r="G11" s="18"/>
    </row>
    <row r="12" spans="1:7" ht="15.6" x14ac:dyDescent="0.3">
      <c r="A12" s="93" t="s">
        <v>11</v>
      </c>
      <c r="B12" s="94"/>
      <c r="C12" s="94"/>
      <c r="D12" s="95"/>
      <c r="E12" s="17">
        <v>37835.94</v>
      </c>
      <c r="F12" s="17">
        <v>34604.21</v>
      </c>
      <c r="G12" s="18">
        <v>18310.91</v>
      </c>
    </row>
    <row r="13" spans="1:7" ht="15.6" x14ac:dyDescent="0.3">
      <c r="A13" s="93" t="s">
        <v>12</v>
      </c>
      <c r="B13" s="94"/>
      <c r="C13" s="94"/>
      <c r="D13" s="95"/>
      <c r="E13" s="17">
        <v>72491.44</v>
      </c>
      <c r="F13" s="17">
        <v>66363.91</v>
      </c>
      <c r="G13" s="18">
        <v>33208.480000000003</v>
      </c>
    </row>
    <row r="14" spans="1:7" ht="15.6" x14ac:dyDescent="0.3">
      <c r="A14" s="97" t="s">
        <v>13</v>
      </c>
      <c r="B14" s="97"/>
      <c r="C14" s="97"/>
      <c r="D14" s="97"/>
      <c r="E14" s="17">
        <v>0</v>
      </c>
      <c r="F14" s="17">
        <v>5970.15</v>
      </c>
      <c r="G14" s="18">
        <v>18006.09</v>
      </c>
    </row>
    <row r="15" spans="1:7" ht="15.6" x14ac:dyDescent="0.3">
      <c r="A15" s="93" t="s">
        <v>68</v>
      </c>
      <c r="B15" s="94"/>
      <c r="C15" s="94"/>
      <c r="D15" s="95"/>
      <c r="E15" s="17">
        <v>0</v>
      </c>
      <c r="F15" s="17">
        <v>1826.81</v>
      </c>
      <c r="G15" s="18">
        <v>3055</v>
      </c>
    </row>
    <row r="16" spans="1:7" ht="15.6" x14ac:dyDescent="0.3">
      <c r="A16" s="98" t="s">
        <v>41</v>
      </c>
      <c r="B16" s="99"/>
      <c r="C16" s="99"/>
      <c r="D16" s="100"/>
      <c r="E16" s="16">
        <f>SUM(E17:E20)</f>
        <v>69551.760000000009</v>
      </c>
      <c r="F16" s="16">
        <f>SUM(F17:F20)</f>
        <v>66010.19</v>
      </c>
      <c r="G16" s="16">
        <f>SUM(G17:G20)</f>
        <v>21861.46</v>
      </c>
    </row>
    <row r="17" spans="1:12" ht="15.6" x14ac:dyDescent="0.3">
      <c r="A17" s="116" t="s">
        <v>43</v>
      </c>
      <c r="B17" s="117"/>
      <c r="C17" s="117"/>
      <c r="D17" s="118"/>
      <c r="E17" s="17">
        <v>48236.160000000003</v>
      </c>
      <c r="F17" s="17">
        <v>46340.98</v>
      </c>
      <c r="G17" s="18">
        <v>15630.77</v>
      </c>
    </row>
    <row r="18" spans="1:12" ht="15.6" x14ac:dyDescent="0.3">
      <c r="A18" s="97" t="s">
        <v>55</v>
      </c>
      <c r="B18" s="97"/>
      <c r="C18" s="97"/>
      <c r="D18" s="97"/>
      <c r="E18" s="17">
        <v>469.14</v>
      </c>
      <c r="F18" s="17">
        <v>429.42</v>
      </c>
      <c r="G18" s="18">
        <v>146.12</v>
      </c>
    </row>
    <row r="19" spans="1:12" ht="15.6" x14ac:dyDescent="0.3">
      <c r="A19" s="97" t="s">
        <v>56</v>
      </c>
      <c r="B19" s="97"/>
      <c r="C19" s="97"/>
      <c r="D19" s="97"/>
      <c r="E19" s="17"/>
      <c r="F19" s="17"/>
      <c r="G19" s="18"/>
    </row>
    <row r="20" spans="1:12" ht="15.6" x14ac:dyDescent="0.3">
      <c r="A20" s="97" t="s">
        <v>57</v>
      </c>
      <c r="B20" s="97"/>
      <c r="C20" s="97"/>
      <c r="D20" s="97"/>
      <c r="E20" s="17">
        <v>20846.46</v>
      </c>
      <c r="F20" s="17">
        <v>19239.79</v>
      </c>
      <c r="G20" s="18">
        <v>6084.57</v>
      </c>
    </row>
    <row r="21" spans="1:12" ht="15.6" x14ac:dyDescent="0.3">
      <c r="A21" s="96" t="s">
        <v>14</v>
      </c>
      <c r="B21" s="96"/>
      <c r="C21" s="96"/>
      <c r="D21" s="96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97" t="s">
        <v>15</v>
      </c>
      <c r="B22" s="97"/>
      <c r="C22" s="97"/>
      <c r="D22" s="97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4" t="s">
        <v>71</v>
      </c>
      <c r="B25" s="64"/>
      <c r="C25" s="64"/>
      <c r="D25" s="64"/>
      <c r="E25" s="64"/>
      <c r="F25" s="40">
        <f>'Гродненская 5 а(2019)'!F59</f>
        <v>-1532710.549848868</v>
      </c>
      <c r="G25" s="19"/>
    </row>
    <row r="26" spans="1:12" ht="13.2" customHeight="1" x14ac:dyDescent="0.25">
      <c r="A26" s="87" t="s">
        <v>72</v>
      </c>
      <c r="B26" s="88"/>
      <c r="C26" s="88"/>
      <c r="D26" s="88"/>
      <c r="E26" s="89"/>
      <c r="F26" s="83">
        <f>SUM(F28:F32)</f>
        <v>26007.294314247545</v>
      </c>
    </row>
    <row r="27" spans="1:12" ht="69" customHeight="1" x14ac:dyDescent="0.25">
      <c r="A27" s="90"/>
      <c r="B27" s="91"/>
      <c r="C27" s="91"/>
      <c r="D27" s="91"/>
      <c r="E27" s="92"/>
      <c r="F27" s="84"/>
    </row>
    <row r="28" spans="1:12" ht="15.6" hidden="1" customHeight="1" x14ac:dyDescent="0.3">
      <c r="A28" s="72" t="s">
        <v>16</v>
      </c>
      <c r="B28" s="67"/>
      <c r="C28" s="67"/>
      <c r="D28" s="67"/>
      <c r="E28" s="68"/>
      <c r="F28" s="25">
        <f>'[3]УК ВР декабрь нар'!W319</f>
        <v>4213.1097746737678</v>
      </c>
      <c r="L28" s="34"/>
    </row>
    <row r="29" spans="1:12" ht="15.6" hidden="1" customHeight="1" x14ac:dyDescent="0.3">
      <c r="A29" s="72" t="s">
        <v>31</v>
      </c>
      <c r="B29" s="67"/>
      <c r="C29" s="67"/>
      <c r="D29" s="67"/>
      <c r="E29" s="68"/>
      <c r="F29" s="25">
        <f>'[3]УК ВР декабрь нар'!X319</f>
        <v>1010.4328339313518</v>
      </c>
    </row>
    <row r="30" spans="1:12" ht="15.6" hidden="1" customHeight="1" x14ac:dyDescent="0.3">
      <c r="A30" s="72" t="s">
        <v>18</v>
      </c>
      <c r="B30" s="67"/>
      <c r="C30" s="67"/>
      <c r="D30" s="67"/>
      <c r="E30" s="68"/>
      <c r="F30" s="25">
        <f>'[3]УК ВР декабрь нар'!Y319</f>
        <v>4101.46</v>
      </c>
    </row>
    <row r="31" spans="1:12" ht="15.6" hidden="1" customHeight="1" x14ac:dyDescent="0.3">
      <c r="A31" s="72" t="s">
        <v>19</v>
      </c>
      <c r="B31" s="67"/>
      <c r="C31" s="67"/>
      <c r="D31" s="67"/>
      <c r="E31" s="68"/>
      <c r="F31" s="25">
        <f>'[3]УК ВР декабрь нар'!AA319+'[3]УК ВР декабрь нар'!AB319+'[3]УК ВР декабрь нар'!AC319+'[3]УК ВР декабрь нар'!AD319+'[3]УК ВР декабрь нар'!AE319+'[3]УК ВР декабрь нар'!AF319+'[3]УК ВР декабрь нар'!AG319+'[3]УК ВР декабрь нар'!AH319+'[3]УК ВР декабрь нар'!AJ319+'[3]УК ВР декабрь нар'!AL319+'[3]УК ВР декабрь нар'!AN319+'[3]УК ВР декабрь нар'!AO319+'[3]УК ВР декабрь нар'!AP319+'[3]УК ВР декабрь нар'!AQ319+'[3]УК ВР декабрь нар'!AR319+'[3]УК ВР декабрь нар'!AT319</f>
        <v>2266</v>
      </c>
    </row>
    <row r="32" spans="1:12" ht="15.6" hidden="1" customHeight="1" x14ac:dyDescent="0.3">
      <c r="A32" s="77" t="s">
        <v>61</v>
      </c>
      <c r="B32" s="85"/>
      <c r="C32" s="85"/>
      <c r="D32" s="85"/>
      <c r="E32" s="86"/>
      <c r="F32" s="25">
        <f>'[3]УК ВР декабрь нар'!AY319</f>
        <v>14416.291705642427</v>
      </c>
    </row>
    <row r="33" spans="1:12" ht="13.2" customHeight="1" x14ac:dyDescent="0.25">
      <c r="A33" s="87" t="s">
        <v>73</v>
      </c>
      <c r="B33" s="88"/>
      <c r="C33" s="88"/>
      <c r="D33" s="88"/>
      <c r="E33" s="89"/>
      <c r="F33" s="83">
        <f>SUM(F35:F39)+4549.72</f>
        <v>37335.616616208878</v>
      </c>
    </row>
    <row r="34" spans="1:12" ht="77.400000000000006" customHeight="1" x14ac:dyDescent="0.25">
      <c r="A34" s="90"/>
      <c r="B34" s="91"/>
      <c r="C34" s="91"/>
      <c r="D34" s="91"/>
      <c r="E34" s="92"/>
      <c r="F34" s="84"/>
    </row>
    <row r="35" spans="1:12" ht="15.6" hidden="1" customHeight="1" x14ac:dyDescent="0.3">
      <c r="A35" s="80" t="s">
        <v>16</v>
      </c>
      <c r="B35" s="80"/>
      <c r="C35" s="80"/>
      <c r="D35" s="80"/>
      <c r="E35" s="80"/>
      <c r="F35" s="25">
        <f>'[3]УК ВР декабрь нар'!CN319+'[3]УК ВР декабрь нар'!DU319</f>
        <v>15340.751975261372</v>
      </c>
      <c r="L35" s="34"/>
    </row>
    <row r="36" spans="1:12" ht="15.6" hidden="1" customHeight="1" x14ac:dyDescent="0.3">
      <c r="A36" s="80" t="s">
        <v>31</v>
      </c>
      <c r="B36" s="80"/>
      <c r="C36" s="80"/>
      <c r="D36" s="80"/>
      <c r="E36" s="80"/>
      <c r="F36" s="25">
        <f>'[3]УК ВР декабрь нар'!CO319+'[3]УК ВР декабрь нар'!DV319</f>
        <v>3546.2762526503116</v>
      </c>
    </row>
    <row r="37" spans="1:12" ht="15.6" hidden="1" customHeight="1" x14ac:dyDescent="0.3">
      <c r="A37" s="80" t="s">
        <v>18</v>
      </c>
      <c r="B37" s="80"/>
      <c r="C37" s="80"/>
      <c r="D37" s="80"/>
      <c r="E37" s="80"/>
      <c r="F37" s="25">
        <f>'[3]УК ВР декабрь нар'!CP319+'[3]УК ВР декабрь нар'!DW319</f>
        <v>373.46769999999998</v>
      </c>
    </row>
    <row r="38" spans="1:12" ht="15.6" hidden="1" customHeight="1" x14ac:dyDescent="0.3">
      <c r="A38" s="80" t="s">
        <v>19</v>
      </c>
      <c r="B38" s="80"/>
      <c r="C38" s="80"/>
      <c r="D38" s="80"/>
      <c r="E38" s="80"/>
      <c r="F38" s="25">
        <f>'[3]УК ВР декабрь нар'!AI319+'[3]УК ВР декабрь нар'!AJ319+'[3]УК ВР декабрь нар'!AS319+'[3]УК ВР декабрь нар'!BC319+'[3]УК ВР декабрь нар'!BD319+'[3]УК ВР декабрь нар'!DB319+'[3]УК ВР декабрь нар'!EK319+'[3]УК ВР декабрь нар'!AM319</f>
        <v>0</v>
      </c>
    </row>
    <row r="39" spans="1:12" ht="15.6" hidden="1" customHeight="1" x14ac:dyDescent="0.3">
      <c r="A39" s="77" t="s">
        <v>63</v>
      </c>
      <c r="B39" s="78"/>
      <c r="C39" s="78"/>
      <c r="D39" s="78"/>
      <c r="E39" s="79"/>
      <c r="F39" s="25">
        <f>'[3]УК ВР декабрь нар'!DF319+'[3]УК ВР декабрь нар'!EP319</f>
        <v>13525.400688297193</v>
      </c>
    </row>
    <row r="40" spans="1:12" ht="60.6" customHeight="1" x14ac:dyDescent="0.3">
      <c r="A40" s="66" t="s">
        <v>74</v>
      </c>
      <c r="B40" s="81"/>
      <c r="C40" s="81"/>
      <c r="D40" s="81"/>
      <c r="E40" s="82"/>
      <c r="F40" s="26">
        <f>SUM(F41:F49)</f>
        <v>74528.016116561703</v>
      </c>
    </row>
    <row r="41" spans="1:12" ht="15.6" hidden="1" customHeight="1" x14ac:dyDescent="0.3">
      <c r="A41" s="73" t="s">
        <v>20</v>
      </c>
      <c r="B41" s="74"/>
      <c r="C41" s="74"/>
      <c r="D41" s="74"/>
      <c r="E41" s="75"/>
      <c r="F41" s="25">
        <f>'[3]УК ВР декабрь нар'!FB319+'[3]УК ВР декабрь нар'!FX319</f>
        <v>39975.112729260305</v>
      </c>
      <c r="L41" s="34"/>
    </row>
    <row r="42" spans="1:12" ht="15.6" hidden="1" customHeight="1" x14ac:dyDescent="0.3">
      <c r="A42" s="72" t="s">
        <v>31</v>
      </c>
      <c r="B42" s="67"/>
      <c r="C42" s="67"/>
      <c r="D42" s="67"/>
      <c r="E42" s="67"/>
      <c r="F42" s="25">
        <f>'[3]УК ВР декабрь нар'!FC319+'[3]УК ВР декабрь нар'!FY319</f>
        <v>10825.526626470448</v>
      </c>
    </row>
    <row r="43" spans="1:12" ht="15.6" hidden="1" customHeight="1" x14ac:dyDescent="0.3">
      <c r="A43" s="80" t="s">
        <v>21</v>
      </c>
      <c r="B43" s="80"/>
      <c r="C43" s="80"/>
      <c r="D43" s="80"/>
      <c r="E43" s="72"/>
      <c r="F43" s="25"/>
    </row>
    <row r="44" spans="1:12" ht="15.6" hidden="1" customHeight="1" x14ac:dyDescent="0.3">
      <c r="A44" s="72" t="s">
        <v>17</v>
      </c>
      <c r="B44" s="67"/>
      <c r="C44" s="67"/>
      <c r="D44" s="67"/>
      <c r="E44" s="67"/>
      <c r="F44" s="25"/>
    </row>
    <row r="45" spans="1:12" ht="15.6" hidden="1" customHeight="1" x14ac:dyDescent="0.3">
      <c r="A45" s="80" t="s">
        <v>22</v>
      </c>
      <c r="B45" s="80"/>
      <c r="C45" s="80"/>
      <c r="D45" s="80"/>
      <c r="E45" s="72"/>
      <c r="F45" s="25"/>
    </row>
    <row r="46" spans="1:12" ht="15.6" hidden="1" customHeight="1" x14ac:dyDescent="0.3">
      <c r="A46" s="72" t="s">
        <v>17</v>
      </c>
      <c r="B46" s="67"/>
      <c r="C46" s="67"/>
      <c r="D46" s="67"/>
      <c r="E46" s="67"/>
      <c r="F46" s="25"/>
    </row>
    <row r="47" spans="1:12" ht="15.6" hidden="1" customHeight="1" x14ac:dyDescent="0.3">
      <c r="A47" s="80" t="s">
        <v>18</v>
      </c>
      <c r="B47" s="80"/>
      <c r="C47" s="80"/>
      <c r="D47" s="80"/>
      <c r="E47" s="72"/>
      <c r="F47" s="25">
        <f>'[3]УК ВР декабрь нар'!FD319+'[3]УК ВР декабрь нар'!FZ319</f>
        <v>481.185</v>
      </c>
    </row>
    <row r="48" spans="1:12" ht="15.6" hidden="1" customHeight="1" x14ac:dyDescent="0.3">
      <c r="A48" s="72" t="s">
        <v>19</v>
      </c>
      <c r="B48" s="67"/>
      <c r="C48" s="67"/>
      <c r="D48" s="67"/>
      <c r="E48" s="67"/>
      <c r="F48" s="25">
        <f>'[3]УК ВР декабрь нар'!GG319+'[3]УК ВР декабрь нар'!FL319+'[3]УК ВР декабрь нар'!BB319+'[3]УК ВР декабрь нар'!AK319</f>
        <v>176.62320000000003</v>
      </c>
    </row>
    <row r="49" spans="1:15" ht="15.6" hidden="1" customHeight="1" x14ac:dyDescent="0.3">
      <c r="A49" s="77" t="s">
        <v>64</v>
      </c>
      <c r="B49" s="78"/>
      <c r="C49" s="78"/>
      <c r="D49" s="78"/>
      <c r="E49" s="79"/>
      <c r="F49" s="25">
        <f>'[3]УК ВР декабрь нар'!FS319+'[3]УК ВР декабрь нар'!GL319</f>
        <v>23069.56856083095</v>
      </c>
    </row>
    <row r="50" spans="1:15" ht="15.6" customHeight="1" x14ac:dyDescent="0.3">
      <c r="A50" s="66" t="s">
        <v>37</v>
      </c>
      <c r="B50" s="67"/>
      <c r="C50" s="67"/>
      <c r="D50" s="67"/>
      <c r="E50" s="68"/>
      <c r="F50" s="33"/>
    </row>
    <row r="51" spans="1:15" ht="15.6" customHeight="1" x14ac:dyDescent="0.3">
      <c r="A51" s="69" t="s">
        <v>75</v>
      </c>
      <c r="B51" s="70"/>
      <c r="C51" s="70"/>
      <c r="D51" s="70"/>
      <c r="E51" s="71"/>
      <c r="F51" s="26">
        <f>F26+F33+F40+F50</f>
        <v>137870.92704701814</v>
      </c>
      <c r="K51" s="19"/>
    </row>
    <row r="52" spans="1:15" ht="15.6" x14ac:dyDescent="0.3">
      <c r="A52" s="30" t="s">
        <v>66</v>
      </c>
      <c r="B52" s="41"/>
      <c r="C52" s="41"/>
      <c r="D52" s="41"/>
      <c r="E52" s="41"/>
      <c r="F52" s="26">
        <f>F53+F54+F55</f>
        <v>18757.97</v>
      </c>
    </row>
    <row r="53" spans="1:15" ht="15.6" x14ac:dyDescent="0.3">
      <c r="A53" s="72" t="s">
        <v>23</v>
      </c>
      <c r="B53" s="67"/>
      <c r="C53" s="67"/>
      <c r="D53" s="67"/>
      <c r="E53" s="67"/>
      <c r="F53" s="25">
        <v>4751.4799999999996</v>
      </c>
    </row>
    <row r="54" spans="1:15" ht="15.6" x14ac:dyDescent="0.3">
      <c r="A54" s="72" t="s">
        <v>24</v>
      </c>
      <c r="B54" s="67"/>
      <c r="C54" s="67"/>
      <c r="D54" s="67"/>
      <c r="E54" s="67"/>
      <c r="F54" s="25">
        <v>14006.49</v>
      </c>
    </row>
    <row r="55" spans="1:15" ht="18" hidden="1" customHeight="1" x14ac:dyDescent="0.3">
      <c r="A55" s="73" t="s">
        <v>25</v>
      </c>
      <c r="B55" s="74"/>
      <c r="C55" s="74"/>
      <c r="D55" s="74"/>
      <c r="E55" s="75"/>
      <c r="F55" s="25">
        <v>0</v>
      </c>
    </row>
    <row r="56" spans="1:15" ht="15.6" x14ac:dyDescent="0.3">
      <c r="A56" s="76" t="s">
        <v>67</v>
      </c>
      <c r="B56" s="76"/>
      <c r="C56" s="76"/>
      <c r="D56" s="76"/>
      <c r="E56" s="76"/>
      <c r="F56" s="26">
        <f>F51+F52</f>
        <v>156628.89704701814</v>
      </c>
      <c r="N56" s="19"/>
      <c r="O56" s="19"/>
    </row>
    <row r="57" spans="1:15" ht="15.6" x14ac:dyDescent="0.3">
      <c r="A57" s="64" t="s">
        <v>26</v>
      </c>
      <c r="B57" s="64"/>
      <c r="C57" s="64"/>
      <c r="D57" s="64"/>
      <c r="E57" s="64"/>
      <c r="F57" s="27">
        <f>E17</f>
        <v>48236.160000000003</v>
      </c>
    </row>
    <row r="58" spans="1:15" ht="15.6" x14ac:dyDescent="0.3">
      <c r="A58" s="64" t="s">
        <v>27</v>
      </c>
      <c r="B58" s="64"/>
      <c r="C58" s="64"/>
      <c r="D58" s="64"/>
      <c r="E58" s="64"/>
      <c r="F58" s="26">
        <f>F17</f>
        <v>46340.98</v>
      </c>
      <c r="H58" s="28"/>
    </row>
    <row r="59" spans="1:15" ht="15.6" x14ac:dyDescent="0.3">
      <c r="A59" s="65" t="s">
        <v>28</v>
      </c>
      <c r="B59" s="65"/>
      <c r="C59" s="65"/>
      <c r="D59" s="65"/>
      <c r="E59" s="65"/>
      <c r="F59" s="26">
        <f>F25+F57-F56</f>
        <v>-1641103.2868958863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51" zoomScaleNormal="100" workbookViewId="0">
      <selection activeCell="E10" sqref="E10:E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110" t="s">
        <v>76</v>
      </c>
      <c r="B1" s="110"/>
      <c r="C1" s="110"/>
      <c r="D1" s="110"/>
      <c r="E1" s="110"/>
      <c r="F1" s="110"/>
      <c r="G1" s="111"/>
    </row>
    <row r="2" spans="1:7" x14ac:dyDescent="0.25">
      <c r="A2" s="112" t="str">
        <f>'Гродненская 5 а'!A2:G2</f>
        <v>перед собственниками дома по адресу: ул. Гродненская 5 а</v>
      </c>
      <c r="B2" s="113"/>
      <c r="C2" s="113"/>
      <c r="D2" s="113"/>
      <c r="E2" s="113"/>
      <c r="F2" s="113"/>
      <c r="G2" s="113"/>
    </row>
    <row r="3" spans="1:7" hidden="1" x14ac:dyDescent="0.25">
      <c r="A3" s="114" t="s">
        <v>0</v>
      </c>
      <c r="B3" s="115"/>
      <c r="C3" s="115"/>
      <c r="D3" s="115"/>
      <c r="E3" s="2">
        <v>0</v>
      </c>
      <c r="F3" s="3" t="s">
        <v>1</v>
      </c>
    </row>
    <row r="4" spans="1:7" hidden="1" x14ac:dyDescent="0.25">
      <c r="A4" s="114" t="s">
        <v>2</v>
      </c>
      <c r="B4" s="115"/>
      <c r="C4" s="115"/>
      <c r="D4" s="115"/>
      <c r="E4" s="2"/>
      <c r="F4" s="3" t="s">
        <v>1</v>
      </c>
    </row>
    <row r="5" spans="1:7" hidden="1" x14ac:dyDescent="0.25">
      <c r="A5" s="114" t="s">
        <v>3</v>
      </c>
      <c r="B5" s="115"/>
      <c r="C5" s="115"/>
      <c r="D5" s="115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38"/>
      <c r="G6" s="1" t="str">
        <f>'Гродненская 5 а'!G6</f>
        <v>в управлении с 01.09.2011г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104" t="s">
        <v>5</v>
      </c>
      <c r="B8" s="105"/>
      <c r="C8" s="105"/>
      <c r="D8" s="106"/>
      <c r="E8" s="14" t="s">
        <v>6</v>
      </c>
      <c r="F8" s="14" t="s">
        <v>7</v>
      </c>
      <c r="G8" s="15" t="str">
        <f>'Гродненская 5 а'!G8</f>
        <v>задолженность с нарастающим итогом с -01.09.2011г</v>
      </c>
    </row>
    <row r="9" spans="1:7" ht="15.6" x14ac:dyDescent="0.3">
      <c r="A9" s="107" t="s">
        <v>8</v>
      </c>
      <c r="B9" s="108"/>
      <c r="C9" s="108"/>
      <c r="D9" s="109"/>
      <c r="E9" s="16">
        <f>SUM(E10:E15)</f>
        <v>-238.23</v>
      </c>
      <c r="F9" s="16">
        <f t="shared" ref="F9:G9" si="0">SUM(F10:F15)</f>
        <v>18974.32</v>
      </c>
      <c r="G9" s="16">
        <f t="shared" si="0"/>
        <v>110865.54999999999</v>
      </c>
    </row>
    <row r="10" spans="1:7" ht="15.6" x14ac:dyDescent="0.3">
      <c r="A10" s="93" t="s">
        <v>9</v>
      </c>
      <c r="B10" s="94"/>
      <c r="C10" s="94"/>
      <c r="D10" s="95"/>
      <c r="E10" s="17">
        <v>0</v>
      </c>
      <c r="F10" s="17">
        <v>12292.19</v>
      </c>
      <c r="G10" s="18">
        <v>45205.43</v>
      </c>
    </row>
    <row r="11" spans="1:7" ht="15.6" x14ac:dyDescent="0.3">
      <c r="A11" s="93" t="s">
        <v>10</v>
      </c>
      <c r="B11" s="94"/>
      <c r="C11" s="94"/>
      <c r="D11" s="95"/>
      <c r="E11" s="17"/>
      <c r="F11" s="17"/>
      <c r="G11" s="18"/>
    </row>
    <row r="12" spans="1:7" ht="15.6" x14ac:dyDescent="0.3">
      <c r="A12" s="93" t="s">
        <v>11</v>
      </c>
      <c r="B12" s="94"/>
      <c r="C12" s="94"/>
      <c r="D12" s="95"/>
      <c r="E12" s="17">
        <v>-93.59</v>
      </c>
      <c r="F12" s="17">
        <v>1090.4100000000001</v>
      </c>
      <c r="G12" s="18">
        <v>17126.91</v>
      </c>
    </row>
    <row r="13" spans="1:7" ht="15.6" x14ac:dyDescent="0.3">
      <c r="A13" s="93" t="s">
        <v>12</v>
      </c>
      <c r="B13" s="94"/>
      <c r="C13" s="94"/>
      <c r="D13" s="95"/>
      <c r="E13" s="17">
        <v>-144.63999999999999</v>
      </c>
      <c r="F13" s="17">
        <v>2248.17</v>
      </c>
      <c r="G13" s="18">
        <v>30815.67</v>
      </c>
    </row>
    <row r="14" spans="1:7" ht="15.6" x14ac:dyDescent="0.3">
      <c r="A14" s="97" t="s">
        <v>13</v>
      </c>
      <c r="B14" s="97"/>
      <c r="C14" s="97"/>
      <c r="D14" s="97"/>
      <c r="E14" s="17">
        <v>0</v>
      </c>
      <c r="F14" s="17">
        <v>2900.94</v>
      </c>
      <c r="G14" s="18">
        <v>15105.15</v>
      </c>
    </row>
    <row r="15" spans="1:7" ht="15.6" x14ac:dyDescent="0.3">
      <c r="A15" s="93" t="s">
        <v>68</v>
      </c>
      <c r="B15" s="94"/>
      <c r="C15" s="94"/>
      <c r="D15" s="95"/>
      <c r="E15" s="17">
        <v>0</v>
      </c>
      <c r="F15" s="17">
        <v>442.61</v>
      </c>
      <c r="G15" s="18">
        <v>2612.39</v>
      </c>
    </row>
    <row r="16" spans="1:7" ht="15.6" x14ac:dyDescent="0.3">
      <c r="A16" s="98" t="s">
        <v>41</v>
      </c>
      <c r="B16" s="99"/>
      <c r="C16" s="99"/>
      <c r="D16" s="100"/>
      <c r="E16" s="16">
        <f>SUM(E17:E20)</f>
        <v>72713.89</v>
      </c>
      <c r="F16" s="16">
        <f t="shared" ref="F16:G16" si="1">SUM(F17:F20)</f>
        <v>69363.839999999997</v>
      </c>
      <c r="G16" s="16">
        <f t="shared" si="1"/>
        <v>25211.51</v>
      </c>
    </row>
    <row r="17" spans="1:12" ht="15.6" x14ac:dyDescent="0.3">
      <c r="A17" s="116" t="s">
        <v>43</v>
      </c>
      <c r="B17" s="117"/>
      <c r="C17" s="117"/>
      <c r="D17" s="118"/>
      <c r="E17" s="17">
        <v>48231.31</v>
      </c>
      <c r="F17" s="17">
        <v>46607.1</v>
      </c>
      <c r="G17" s="18">
        <v>17254.98</v>
      </c>
    </row>
    <row r="18" spans="1:12" ht="15.6" x14ac:dyDescent="0.3">
      <c r="A18" s="97" t="s">
        <v>55</v>
      </c>
      <c r="B18" s="97"/>
      <c r="C18" s="97"/>
      <c r="D18" s="97"/>
      <c r="E18" s="17">
        <v>681.63</v>
      </c>
      <c r="F18" s="17">
        <v>619.65</v>
      </c>
      <c r="G18" s="18">
        <v>208.1</v>
      </c>
    </row>
    <row r="19" spans="1:12" ht="15.6" x14ac:dyDescent="0.3">
      <c r="A19" s="97" t="s">
        <v>56</v>
      </c>
      <c r="B19" s="97"/>
      <c r="C19" s="97"/>
      <c r="D19" s="97"/>
      <c r="E19" s="17"/>
      <c r="F19" s="17"/>
      <c r="G19" s="18"/>
    </row>
    <row r="20" spans="1:12" ht="15.6" x14ac:dyDescent="0.3">
      <c r="A20" s="97" t="s">
        <v>57</v>
      </c>
      <c r="B20" s="97"/>
      <c r="C20" s="97"/>
      <c r="D20" s="97"/>
      <c r="E20" s="17">
        <v>23800.95</v>
      </c>
      <c r="F20" s="17">
        <v>22137.09</v>
      </c>
      <c r="G20" s="18">
        <v>7748.43</v>
      </c>
    </row>
    <row r="21" spans="1:12" ht="15.6" x14ac:dyDescent="0.3">
      <c r="A21" s="96" t="s">
        <v>14</v>
      </c>
      <c r="B21" s="96"/>
      <c r="C21" s="96"/>
      <c r="D21" s="96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97" t="s">
        <v>15</v>
      </c>
      <c r="B22" s="97"/>
      <c r="C22" s="97"/>
      <c r="D22" s="97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4" t="s">
        <v>77</v>
      </c>
      <c r="B25" s="64"/>
      <c r="C25" s="64"/>
      <c r="D25" s="64"/>
      <c r="E25" s="64"/>
      <c r="F25" s="40">
        <f>'Гродненская 5 а(2020)'!F59</f>
        <v>-1641103.2868958863</v>
      </c>
      <c r="G25" s="19"/>
    </row>
    <row r="26" spans="1:12" x14ac:dyDescent="0.25">
      <c r="A26" s="87" t="s">
        <v>72</v>
      </c>
      <c r="B26" s="88"/>
      <c r="C26" s="88"/>
      <c r="D26" s="88"/>
      <c r="E26" s="89"/>
      <c r="F26" s="83">
        <f>SUM(F28:F32)</f>
        <v>203962.57430065531</v>
      </c>
    </row>
    <row r="27" spans="1:12" ht="56.4" customHeight="1" x14ac:dyDescent="0.25">
      <c r="A27" s="90"/>
      <c r="B27" s="91"/>
      <c r="C27" s="91"/>
      <c r="D27" s="91"/>
      <c r="E27" s="92"/>
      <c r="F27" s="84"/>
    </row>
    <row r="28" spans="1:12" ht="15.6" hidden="1" x14ac:dyDescent="0.3">
      <c r="A28" s="72" t="s">
        <v>16</v>
      </c>
      <c r="B28" s="67"/>
      <c r="C28" s="67"/>
      <c r="D28" s="67"/>
      <c r="E28" s="68"/>
      <c r="F28" s="25">
        <f>'[4]УК ВР декабрь нар'!W319</f>
        <v>32891.590295315291</v>
      </c>
      <c r="L28" s="34"/>
    </row>
    <row r="29" spans="1:12" ht="15.6" hidden="1" x14ac:dyDescent="0.3">
      <c r="A29" s="72" t="s">
        <v>31</v>
      </c>
      <c r="B29" s="67"/>
      <c r="C29" s="67"/>
      <c r="D29" s="67"/>
      <c r="E29" s="68"/>
      <c r="F29" s="25">
        <f>'[4]УК ВР декабрь нар'!X319</f>
        <v>7790.6710947407882</v>
      </c>
    </row>
    <row r="30" spans="1:12" ht="15.6" hidden="1" x14ac:dyDescent="0.3">
      <c r="A30" s="72" t="s">
        <v>18</v>
      </c>
      <c r="B30" s="67"/>
      <c r="C30" s="67"/>
      <c r="D30" s="67"/>
      <c r="E30" s="68"/>
      <c r="F30" s="25">
        <f>'[4]УК ВР декабрь нар'!Y319+'[4]УК ВР декабрь нар'!Z319+'[4]УК ВР декабрь нар'!DX319</f>
        <v>18068.301200000005</v>
      </c>
    </row>
    <row r="31" spans="1:12" ht="15.6" hidden="1" x14ac:dyDescent="0.3">
      <c r="A31" s="72" t="s">
        <v>19</v>
      </c>
      <c r="B31" s="67"/>
      <c r="C31" s="67"/>
      <c r="D31" s="67"/>
      <c r="E31" s="68"/>
      <c r="F31" s="25">
        <f>'[4]УК ВР декабрь нар'!AV319+'[4]УК ВР декабрь нар'!BM319+'[4]УК ВР декабрь нар'!BN319+'[4]УК ВР декабрь нар'!BO319+'[4]УК ВР декабрь нар'!BP319+'[4]УК ВР декабрь нар'!EG319+'[4]УК ВР декабрь нар'!EH319+'[4]УК ВР декабрь нар'!EI319+'[4]УК ВР декабрь нар'!EJ319</f>
        <v>24694.25</v>
      </c>
    </row>
    <row r="32" spans="1:12" ht="15.6" hidden="1" x14ac:dyDescent="0.3">
      <c r="A32" s="77" t="s">
        <v>61</v>
      </c>
      <c r="B32" s="85"/>
      <c r="C32" s="85"/>
      <c r="D32" s="85"/>
      <c r="E32" s="86"/>
      <c r="F32" s="25">
        <f>'[4]УК ВР декабрь нар'!AY319</f>
        <v>120517.76171059922</v>
      </c>
    </row>
    <row r="33" spans="1:12" x14ac:dyDescent="0.25">
      <c r="A33" s="87" t="s">
        <v>73</v>
      </c>
      <c r="B33" s="88"/>
      <c r="C33" s="88"/>
      <c r="D33" s="88"/>
      <c r="E33" s="89"/>
      <c r="F33" s="83">
        <f>SUM(F35:F39)+7262.82</f>
        <v>57685.091293699028</v>
      </c>
    </row>
    <row r="34" spans="1:12" ht="94.8" customHeight="1" x14ac:dyDescent="0.25">
      <c r="A34" s="90"/>
      <c r="B34" s="91"/>
      <c r="C34" s="91"/>
      <c r="D34" s="91"/>
      <c r="E34" s="92"/>
      <c r="F34" s="84"/>
    </row>
    <row r="35" spans="1:12" ht="15.6" hidden="1" x14ac:dyDescent="0.3">
      <c r="A35" s="80" t="s">
        <v>16</v>
      </c>
      <c r="B35" s="80"/>
      <c r="C35" s="80"/>
      <c r="D35" s="80"/>
      <c r="E35" s="80"/>
      <c r="F35" s="25">
        <f>'[4]УК ВР декабрь нар'!CN319+'[4]УК ВР декабрь нар'!DU319</f>
        <v>22965.072681363803</v>
      </c>
      <c r="L35" s="34"/>
    </row>
    <row r="36" spans="1:12" ht="15.6" hidden="1" x14ac:dyDescent="0.3">
      <c r="A36" s="80" t="s">
        <v>31</v>
      </c>
      <c r="B36" s="80"/>
      <c r="C36" s="80"/>
      <c r="D36" s="80"/>
      <c r="E36" s="80"/>
      <c r="F36" s="25">
        <f>'[4]УК ВР декабрь нар'!CO319+'[4]УК ВР декабрь нар'!DV319</f>
        <v>5034.6217725185215</v>
      </c>
    </row>
    <row r="37" spans="1:12" ht="15.6" hidden="1" x14ac:dyDescent="0.3">
      <c r="A37" s="80" t="s">
        <v>18</v>
      </c>
      <c r="B37" s="80"/>
      <c r="C37" s="80"/>
      <c r="D37" s="80"/>
      <c r="E37" s="80"/>
      <c r="F37" s="25">
        <f>'[4]УК ВР декабрь нар'!CP319+'[4]УК ВР декабрь нар'!DL319+'[4]УК ВР декабрь нар'!DP319+'[4]УК ВР декабрь нар'!DT319</f>
        <v>7815.3478500000001</v>
      </c>
    </row>
    <row r="38" spans="1:12" ht="15.6" hidden="1" x14ac:dyDescent="0.3">
      <c r="A38" s="80" t="s">
        <v>19</v>
      </c>
      <c r="B38" s="80"/>
      <c r="C38" s="80"/>
      <c r="D38" s="80"/>
      <c r="E38" s="80"/>
      <c r="F38" s="25">
        <f>'[4]УК ВР декабрь нар'!DB319+'[4]УК ВР декабрь нар'!DY319+'[4]УК ВР декабрь нар'!DZ319+'[4]УК ВР декабрь нар'!EA319+'[4]УК ВР декабрь нар'!EB319+'[4]УК ВР декабрь нар'!EC319+'[4]УК ВР декабрь нар'!ED319+'[4]УК ВР декабрь нар'!EE319+'[4]УК ВР декабрь нар'!EF319</f>
        <v>0</v>
      </c>
    </row>
    <row r="39" spans="1:12" ht="51" hidden="1" customHeight="1" x14ac:dyDescent="0.3">
      <c r="A39" s="77" t="s">
        <v>63</v>
      </c>
      <c r="B39" s="78"/>
      <c r="C39" s="78"/>
      <c r="D39" s="78"/>
      <c r="E39" s="79"/>
      <c r="F39" s="25">
        <f>'[4]УК ВР декабрь нар'!DG319+'[4]УК ВР декабрь нар'!EP319</f>
        <v>14607.228989816707</v>
      </c>
    </row>
    <row r="40" spans="1:12" ht="72" customHeight="1" x14ac:dyDescent="0.3">
      <c r="A40" s="66" t="s">
        <v>74</v>
      </c>
      <c r="B40" s="81"/>
      <c r="C40" s="81"/>
      <c r="D40" s="81"/>
      <c r="E40" s="82"/>
      <c r="F40" s="26">
        <f>SUM(F41:F49)</f>
        <v>125126.13099999998</v>
      </c>
    </row>
    <row r="41" spans="1:12" ht="15.6" hidden="1" x14ac:dyDescent="0.3">
      <c r="A41" s="73" t="s">
        <v>20</v>
      </c>
      <c r="B41" s="74"/>
      <c r="C41" s="74"/>
      <c r="D41" s="74"/>
      <c r="E41" s="75"/>
      <c r="F41" s="25">
        <f>'[4]УК ВР декабрь нар'!$EU319+'[4]УК ВР декабрь нар'!FV319+'[4]УК ВР декабрь нар'!EY319</f>
        <v>110899.41999999998</v>
      </c>
      <c r="L41" s="34"/>
    </row>
    <row r="42" spans="1:12" ht="15.6" hidden="1" x14ac:dyDescent="0.3">
      <c r="A42" s="72" t="s">
        <v>31</v>
      </c>
      <c r="B42" s="67"/>
      <c r="C42" s="67"/>
      <c r="D42" s="67"/>
      <c r="E42" s="67"/>
      <c r="F42" s="25"/>
    </row>
    <row r="43" spans="1:12" ht="15.6" hidden="1" x14ac:dyDescent="0.3">
      <c r="A43" s="80" t="s">
        <v>21</v>
      </c>
      <c r="B43" s="80"/>
      <c r="C43" s="80"/>
      <c r="D43" s="80"/>
      <c r="E43" s="72"/>
      <c r="F43" s="25"/>
    </row>
    <row r="44" spans="1:12" ht="15.6" hidden="1" x14ac:dyDescent="0.3">
      <c r="A44" s="72" t="s">
        <v>17</v>
      </c>
      <c r="B44" s="67"/>
      <c r="C44" s="67"/>
      <c r="D44" s="67"/>
      <c r="E44" s="67"/>
      <c r="F44" s="25"/>
    </row>
    <row r="45" spans="1:12" ht="15.6" hidden="1" x14ac:dyDescent="0.3">
      <c r="A45" s="80" t="s">
        <v>22</v>
      </c>
      <c r="B45" s="80"/>
      <c r="C45" s="80"/>
      <c r="D45" s="80"/>
      <c r="E45" s="72"/>
      <c r="F45" s="25"/>
    </row>
    <row r="46" spans="1:12" ht="15.6" hidden="1" x14ac:dyDescent="0.3">
      <c r="A46" s="72" t="s">
        <v>17</v>
      </c>
      <c r="B46" s="67"/>
      <c r="C46" s="67"/>
      <c r="D46" s="67"/>
      <c r="E46" s="67"/>
      <c r="F46" s="25"/>
    </row>
    <row r="47" spans="1:12" ht="15.6" hidden="1" x14ac:dyDescent="0.3">
      <c r="A47" s="80" t="s">
        <v>18</v>
      </c>
      <c r="B47" s="80"/>
      <c r="C47" s="80"/>
      <c r="D47" s="80"/>
      <c r="E47" s="72"/>
      <c r="F47" s="25">
        <f>'[4]УК ВР декабрь нар'!EW319+'[4]УК ВР декабрь нар'!FA319+'[4]УК ВР декабрь нар'!FZ319</f>
        <v>3091.9499999999994</v>
      </c>
    </row>
    <row r="48" spans="1:12" ht="15.6" hidden="1" x14ac:dyDescent="0.3">
      <c r="A48" s="72" t="s">
        <v>19</v>
      </c>
      <c r="B48" s="67"/>
      <c r="C48" s="67"/>
      <c r="D48" s="67"/>
      <c r="E48" s="67"/>
      <c r="F48" s="25">
        <f>'[4]УК ВР декабрь нар'!FL319+'[4]УК ВР декабрь нар'!GG319</f>
        <v>11134.760999999999</v>
      </c>
    </row>
    <row r="49" spans="1:15" ht="15.6" hidden="1" x14ac:dyDescent="0.3">
      <c r="A49" s="77" t="s">
        <v>64</v>
      </c>
      <c r="B49" s="78"/>
      <c r="C49" s="78"/>
      <c r="D49" s="78"/>
      <c r="E49" s="79"/>
      <c r="F49" s="25">
        <f>'[4]УК ВР декабрь нар'!FS319+'[4]УК ВР декабрь нар'!GL319</f>
        <v>0</v>
      </c>
    </row>
    <row r="50" spans="1:15" ht="15.6" hidden="1" customHeight="1" x14ac:dyDescent="0.3">
      <c r="A50" s="66" t="s">
        <v>37</v>
      </c>
      <c r="B50" s="67"/>
      <c r="C50" s="67"/>
      <c r="D50" s="67"/>
      <c r="E50" s="68"/>
      <c r="F50" s="33"/>
    </row>
    <row r="51" spans="1:15" ht="15.6" x14ac:dyDescent="0.3">
      <c r="A51" s="69" t="s">
        <v>75</v>
      </c>
      <c r="B51" s="70"/>
      <c r="C51" s="70"/>
      <c r="D51" s="70"/>
      <c r="E51" s="71"/>
      <c r="F51" s="26">
        <f>F26+F33+F40+F50</f>
        <v>386773.79659435432</v>
      </c>
      <c r="G51" s="19"/>
      <c r="K51" s="19"/>
    </row>
    <row r="52" spans="1:15" ht="15.6" x14ac:dyDescent="0.3">
      <c r="A52" s="30" t="s">
        <v>66</v>
      </c>
      <c r="B52" s="42"/>
      <c r="C52" s="42"/>
      <c r="D52" s="42"/>
      <c r="E52" s="42"/>
      <c r="F52" s="26">
        <f>F53+F54+F55</f>
        <v>26985.100000000002</v>
      </c>
    </row>
    <row r="53" spans="1:15" ht="15.6" x14ac:dyDescent="0.3">
      <c r="A53" s="72" t="s">
        <v>23</v>
      </c>
      <c r="B53" s="67"/>
      <c r="C53" s="67"/>
      <c r="D53" s="67"/>
      <c r="E53" s="67"/>
      <c r="F53" s="25">
        <v>1806.49</v>
      </c>
    </row>
    <row r="54" spans="1:15" ht="15.6" x14ac:dyDescent="0.3">
      <c r="A54" s="72" t="s">
        <v>24</v>
      </c>
      <c r="B54" s="67"/>
      <c r="C54" s="67"/>
      <c r="D54" s="67"/>
      <c r="E54" s="67"/>
      <c r="F54" s="25">
        <v>25178.61</v>
      </c>
    </row>
    <row r="55" spans="1:15" ht="18" hidden="1" customHeight="1" x14ac:dyDescent="0.3">
      <c r="A55" s="73" t="s">
        <v>25</v>
      </c>
      <c r="B55" s="74"/>
      <c r="C55" s="74"/>
      <c r="D55" s="74"/>
      <c r="E55" s="75"/>
      <c r="F55" s="25">
        <v>0</v>
      </c>
    </row>
    <row r="56" spans="1:15" ht="15.6" x14ac:dyDescent="0.3">
      <c r="A56" s="76" t="s">
        <v>67</v>
      </c>
      <c r="B56" s="76"/>
      <c r="C56" s="76"/>
      <c r="D56" s="76"/>
      <c r="E56" s="76"/>
      <c r="F56" s="26">
        <f>F51+F52</f>
        <v>413758.8965943543</v>
      </c>
      <c r="N56" s="19"/>
      <c r="O56" s="19"/>
    </row>
    <row r="57" spans="1:15" ht="15.6" x14ac:dyDescent="0.3">
      <c r="A57" s="64" t="s">
        <v>26</v>
      </c>
      <c r="B57" s="64"/>
      <c r="C57" s="64"/>
      <c r="D57" s="64"/>
      <c r="E57" s="64"/>
      <c r="F57" s="27">
        <f>E17</f>
        <v>48231.31</v>
      </c>
    </row>
    <row r="58" spans="1:15" ht="15.6" x14ac:dyDescent="0.3">
      <c r="A58" s="64" t="s">
        <v>27</v>
      </c>
      <c r="B58" s="64"/>
      <c r="C58" s="64"/>
      <c r="D58" s="64"/>
      <c r="E58" s="64"/>
      <c r="F58" s="26">
        <f>F17</f>
        <v>46607.1</v>
      </c>
      <c r="H58" s="28"/>
    </row>
    <row r="59" spans="1:15" ht="15.6" x14ac:dyDescent="0.3">
      <c r="A59" s="65" t="s">
        <v>28</v>
      </c>
      <c r="B59" s="65"/>
      <c r="C59" s="65"/>
      <c r="D59" s="65"/>
      <c r="E59" s="65"/>
      <c r="F59" s="26">
        <f>F25+F57-F56</f>
        <v>-2006630.8734902404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="90" zoomScaleNormal="90" workbookViewId="0">
      <selection activeCell="F38" sqref="F38:F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2" t="s">
        <v>78</v>
      </c>
      <c r="B1" s="122"/>
      <c r="C1" s="122"/>
      <c r="D1" s="122"/>
      <c r="E1" s="122"/>
      <c r="F1" s="122"/>
      <c r="G1" s="113"/>
      <c r="I1" s="44"/>
    </row>
    <row r="2" spans="1:9" ht="22.5" customHeight="1" x14ac:dyDescent="0.25">
      <c r="A2" s="122" t="str">
        <f>'Гродненская 5 а(2021)'!A2:G2</f>
        <v>перед собственниками дома по адресу: ул. Гродненская 5 а</v>
      </c>
      <c r="B2" s="113"/>
      <c r="C2" s="113"/>
      <c r="D2" s="113"/>
      <c r="E2" s="113"/>
      <c r="F2" s="113"/>
      <c r="G2" s="113"/>
      <c r="I2" s="44"/>
    </row>
    <row r="3" spans="1:9" hidden="1" x14ac:dyDescent="0.25">
      <c r="A3" s="123" t="s">
        <v>0</v>
      </c>
      <c r="B3" s="124"/>
      <c r="C3" s="124"/>
      <c r="D3" s="124"/>
      <c r="E3" s="45">
        <f>E4+E5</f>
        <v>18358.3</v>
      </c>
      <c r="F3" s="45" t="s">
        <v>1</v>
      </c>
      <c r="G3" s="45"/>
      <c r="I3" s="44"/>
    </row>
    <row r="4" spans="1:9" hidden="1" x14ac:dyDescent="0.25">
      <c r="A4" s="123" t="s">
        <v>2</v>
      </c>
      <c r="B4" s="124"/>
      <c r="C4" s="124"/>
      <c r="D4" s="124"/>
      <c r="E4" s="45">
        <f>'[5]2018'!E4</f>
        <v>17955.8</v>
      </c>
      <c r="F4" s="45" t="s">
        <v>1</v>
      </c>
      <c r="G4" s="45"/>
      <c r="I4" s="44"/>
    </row>
    <row r="5" spans="1:9" hidden="1" x14ac:dyDescent="0.25">
      <c r="A5" s="123" t="s">
        <v>3</v>
      </c>
      <c r="B5" s="124"/>
      <c r="C5" s="124"/>
      <c r="D5" s="124"/>
      <c r="E5" s="45">
        <f>'[5]2018'!E5</f>
        <v>402.5</v>
      </c>
      <c r="F5" s="45" t="s">
        <v>4</v>
      </c>
      <c r="G5" s="45"/>
      <c r="I5" s="44"/>
    </row>
    <row r="6" spans="1:9" ht="17.399999999999999" x14ac:dyDescent="0.25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8" customHeight="1" x14ac:dyDescent="0.3">
      <c r="A7" s="8"/>
      <c r="B7" s="49"/>
      <c r="C7" s="10"/>
      <c r="D7" s="11"/>
      <c r="E7" s="50"/>
      <c r="F7" s="51"/>
      <c r="G7" s="52"/>
      <c r="H7" s="52"/>
      <c r="I7" s="44"/>
    </row>
    <row r="8" spans="1:9" ht="8.4" customHeight="1" x14ac:dyDescent="0.3">
      <c r="A8" s="8"/>
      <c r="B8" s="9"/>
      <c r="C8" s="10"/>
      <c r="D8" s="11"/>
      <c r="E8" s="53"/>
      <c r="F8" s="51"/>
      <c r="G8" s="52"/>
    </row>
    <row r="9" spans="1:9" ht="39.6" x14ac:dyDescent="0.25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79</v>
      </c>
    </row>
    <row r="10" spans="1:9" ht="15.6" x14ac:dyDescent="0.3">
      <c r="A10" s="129" t="s">
        <v>8</v>
      </c>
      <c r="B10" s="130"/>
      <c r="C10" s="130"/>
      <c r="D10" s="131"/>
      <c r="E10" s="56">
        <f>SUM(E11:E16)</f>
        <v>-24.62</v>
      </c>
      <c r="F10" s="56">
        <f>SUM(F11:F16)</f>
        <v>24975.879999999997</v>
      </c>
      <c r="G10" s="56">
        <f>SUM(G11:G16)</f>
        <v>15414.869999999999</v>
      </c>
    </row>
    <row r="11" spans="1:9" ht="15.6" x14ac:dyDescent="0.3">
      <c r="A11" s="132" t="s">
        <v>9</v>
      </c>
      <c r="B11" s="133"/>
      <c r="C11" s="133"/>
      <c r="D11" s="134"/>
      <c r="E11" s="18">
        <v>0</v>
      </c>
      <c r="F11" s="18">
        <v>11155.03</v>
      </c>
      <c r="G11" s="18">
        <v>9527.07</v>
      </c>
    </row>
    <row r="12" spans="1:9" ht="15.6" x14ac:dyDescent="0.3">
      <c r="A12" s="132" t="s">
        <v>10</v>
      </c>
      <c r="B12" s="133"/>
      <c r="C12" s="133"/>
      <c r="D12" s="134"/>
      <c r="E12" s="18"/>
      <c r="F12" s="18"/>
      <c r="G12" s="18"/>
    </row>
    <row r="13" spans="1:9" ht="15.6" x14ac:dyDescent="0.3">
      <c r="A13" s="132" t="s">
        <v>11</v>
      </c>
      <c r="B13" s="133"/>
      <c r="C13" s="133"/>
      <c r="D13" s="134"/>
      <c r="E13" s="18">
        <v>0</v>
      </c>
      <c r="F13" s="18">
        <v>2951.73</v>
      </c>
      <c r="G13" s="18">
        <v>1052.0999999999999</v>
      </c>
    </row>
    <row r="14" spans="1:9" ht="15.6" x14ac:dyDescent="0.3">
      <c r="A14" s="132" t="s">
        <v>12</v>
      </c>
      <c r="B14" s="133"/>
      <c r="C14" s="133"/>
      <c r="D14" s="134"/>
      <c r="E14" s="18">
        <v>0</v>
      </c>
      <c r="F14" s="18">
        <v>6763.23</v>
      </c>
      <c r="G14" s="18">
        <v>2124.1999999999998</v>
      </c>
    </row>
    <row r="15" spans="1:9" ht="15.6" x14ac:dyDescent="0.3">
      <c r="A15" s="125" t="s">
        <v>13</v>
      </c>
      <c r="B15" s="125"/>
      <c r="C15" s="125"/>
      <c r="D15" s="125"/>
      <c r="E15" s="18">
        <v>-24.62</v>
      </c>
      <c r="F15" s="18">
        <v>3817.55</v>
      </c>
      <c r="G15" s="18">
        <v>2711.5</v>
      </c>
    </row>
    <row r="16" spans="1:9" ht="15.6" x14ac:dyDescent="0.3">
      <c r="A16" s="132" t="s">
        <v>80</v>
      </c>
      <c r="B16" s="133"/>
      <c r="C16" s="133"/>
      <c r="D16" s="134"/>
      <c r="E16" s="18">
        <v>0</v>
      </c>
      <c r="F16" s="18">
        <v>288.33999999999997</v>
      </c>
      <c r="G16" s="18">
        <v>0</v>
      </c>
    </row>
    <row r="17" spans="1:10" ht="63.75" customHeight="1" x14ac:dyDescent="0.3">
      <c r="A17" s="135" t="s">
        <v>81</v>
      </c>
      <c r="B17" s="136"/>
      <c r="C17" s="136"/>
      <c r="D17" s="137"/>
      <c r="E17" s="18">
        <v>48236.160000000003</v>
      </c>
      <c r="F17" s="18">
        <v>52810.73</v>
      </c>
      <c r="G17" s="18">
        <v>7047.74</v>
      </c>
    </row>
    <row r="18" spans="1:10" ht="15.6" hidden="1" x14ac:dyDescent="0.3">
      <c r="A18" s="125" t="s">
        <v>82</v>
      </c>
      <c r="B18" s="125"/>
      <c r="C18" s="125"/>
      <c r="D18" s="125"/>
      <c r="E18" s="18"/>
      <c r="F18" s="18"/>
      <c r="G18" s="18"/>
      <c r="J18" s="19"/>
    </row>
    <row r="19" spans="1:10" ht="15.6" hidden="1" x14ac:dyDescent="0.3">
      <c r="A19" s="125" t="s">
        <v>83</v>
      </c>
      <c r="B19" s="125"/>
      <c r="C19" s="125"/>
      <c r="D19" s="125"/>
      <c r="E19" s="18"/>
      <c r="F19" s="18"/>
      <c r="G19" s="18"/>
    </row>
    <row r="20" spans="1:10" ht="15.6" hidden="1" x14ac:dyDescent="0.3">
      <c r="A20" s="125" t="s">
        <v>84</v>
      </c>
      <c r="B20" s="125"/>
      <c r="C20" s="125"/>
      <c r="D20" s="125"/>
      <c r="E20" s="18"/>
      <c r="F20" s="18"/>
      <c r="G20" s="18"/>
    </row>
    <row r="21" spans="1:10" ht="32.25" customHeight="1" x14ac:dyDescent="0.3">
      <c r="A21" s="126" t="s">
        <v>85</v>
      </c>
      <c r="B21" s="127"/>
      <c r="C21" s="127"/>
      <c r="D21" s="128"/>
      <c r="E21" s="57">
        <f>SUM(E22:E25)</f>
        <v>26235.410000000003</v>
      </c>
      <c r="F21" s="57">
        <f t="shared" ref="F21:G21" si="0">SUM(F22:F25)</f>
        <v>27681.010000000002</v>
      </c>
      <c r="G21" s="57">
        <f t="shared" si="0"/>
        <v>4034.96</v>
      </c>
    </row>
    <row r="22" spans="1:10" ht="15.6" x14ac:dyDescent="0.3">
      <c r="A22" s="132" t="s">
        <v>55</v>
      </c>
      <c r="B22" s="133"/>
      <c r="C22" s="133"/>
      <c r="D22" s="134"/>
      <c r="E22" s="18">
        <v>756.54</v>
      </c>
      <c r="F22" s="18">
        <v>792.54</v>
      </c>
      <c r="G22" s="18">
        <v>119.45</v>
      </c>
    </row>
    <row r="23" spans="1:10" ht="15.6" x14ac:dyDescent="0.3">
      <c r="A23" s="132" t="s">
        <v>56</v>
      </c>
      <c r="B23" s="133"/>
      <c r="C23" s="133"/>
      <c r="D23" s="134"/>
      <c r="E23" s="18"/>
      <c r="F23" s="18"/>
      <c r="G23" s="18"/>
    </row>
    <row r="24" spans="1:10" ht="15.6" x14ac:dyDescent="0.3">
      <c r="A24" s="132" t="s">
        <v>57</v>
      </c>
      <c r="B24" s="133"/>
      <c r="C24" s="133"/>
      <c r="D24" s="134"/>
      <c r="E24" s="18">
        <v>25307.22</v>
      </c>
      <c r="F24" s="18">
        <v>26888.47</v>
      </c>
      <c r="G24" s="18">
        <v>3743.86</v>
      </c>
    </row>
    <row r="25" spans="1:10" ht="15.6" x14ac:dyDescent="0.3">
      <c r="A25" s="132" t="s">
        <v>86</v>
      </c>
      <c r="B25" s="133"/>
      <c r="C25" s="133"/>
      <c r="D25" s="134"/>
      <c r="E25" s="18">
        <v>171.65</v>
      </c>
      <c r="F25" s="18">
        <v>0</v>
      </c>
      <c r="G25" s="18">
        <v>171.65</v>
      </c>
    </row>
    <row r="26" spans="1:10" ht="15.6" hidden="1" x14ac:dyDescent="0.3">
      <c r="A26" s="138" t="s">
        <v>14</v>
      </c>
      <c r="B26" s="138"/>
      <c r="C26" s="138"/>
      <c r="D26" s="138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6" hidden="1" x14ac:dyDescent="0.3">
      <c r="A27" s="125" t="s">
        <v>15</v>
      </c>
      <c r="B27" s="125"/>
      <c r="C27" s="125"/>
      <c r="D27" s="125"/>
      <c r="E27" s="18"/>
      <c r="F27" s="18"/>
      <c r="G27" s="18"/>
      <c r="J27" s="19"/>
    </row>
    <row r="28" spans="1:10" ht="8.4" customHeight="1" x14ac:dyDescent="0.3">
      <c r="A28" s="58"/>
      <c r="B28" s="58"/>
      <c r="C28" s="58"/>
      <c r="D28" s="58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64" t="s">
        <v>87</v>
      </c>
      <c r="B30" s="64"/>
      <c r="C30" s="64"/>
      <c r="D30" s="64"/>
      <c r="E30" s="64"/>
      <c r="F30" s="40">
        <f>'Гродненская 5 а(2021)'!F59</f>
        <v>-2006630.8734902404</v>
      </c>
      <c r="G30" s="59"/>
    </row>
    <row r="31" spans="1:10" x14ac:dyDescent="0.25">
      <c r="A31" s="87" t="s">
        <v>72</v>
      </c>
      <c r="B31" s="88"/>
      <c r="C31" s="88"/>
      <c r="D31" s="88"/>
      <c r="E31" s="89"/>
      <c r="F31" s="83">
        <f>SUM(F33:F37)</f>
        <v>4422.0000000006057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84"/>
      <c r="G32" s="1"/>
      <c r="H32" s="1"/>
    </row>
    <row r="33" spans="1:12" ht="15.6" hidden="1" x14ac:dyDescent="0.3">
      <c r="A33" s="72" t="s">
        <v>16</v>
      </c>
      <c r="B33" s="67"/>
      <c r="C33" s="67"/>
      <c r="D33" s="67"/>
      <c r="E33" s="68"/>
      <c r="F33" s="25">
        <f>'[6]УК ВР декабрь нар'!W319+'[6]УК ВР декабрь нар'!EX319</f>
        <v>0</v>
      </c>
      <c r="G33" s="1"/>
      <c r="H33" s="1"/>
      <c r="L33" s="34"/>
    </row>
    <row r="34" spans="1:12" ht="15.6" hidden="1" x14ac:dyDescent="0.3">
      <c r="A34" s="72" t="s">
        <v>31</v>
      </c>
      <c r="B34" s="67"/>
      <c r="C34" s="67"/>
      <c r="D34" s="67"/>
      <c r="E34" s="68"/>
      <c r="F34" s="25">
        <f>'[6]УК ВР декабрь нар'!X319+'[6]УК ВР декабрь нар'!EY319</f>
        <v>0</v>
      </c>
      <c r="G34" s="1"/>
      <c r="H34" s="1"/>
    </row>
    <row r="35" spans="1:12" ht="15.6" hidden="1" x14ac:dyDescent="0.3">
      <c r="A35" s="72" t="s">
        <v>18</v>
      </c>
      <c r="B35" s="67"/>
      <c r="C35" s="67"/>
      <c r="D35" s="67"/>
      <c r="E35" s="68"/>
      <c r="F35" s="25">
        <f>'[6]УК ВР декабрь нар'!Y319+'[6]УК ВР декабрь нар'!EZ319+'[6]УК ВР декабрь нар'!FB319+'[6]УК ВР декабрь нар'!AW319</f>
        <v>0</v>
      </c>
      <c r="G35" s="1"/>
      <c r="H35" s="1"/>
    </row>
    <row r="36" spans="1:12" ht="15.6" hidden="1" x14ac:dyDescent="0.3">
      <c r="A36" s="72" t="s">
        <v>19</v>
      </c>
      <c r="B36" s="67"/>
      <c r="C36" s="67"/>
      <c r="D36" s="67"/>
      <c r="E36" s="68"/>
      <c r="F36" s="25">
        <f>'[6]УК ВР декабрь нар'!AV319+'[6]УК ВР декабрь нар'!FQ319</f>
        <v>4422.0000000006057</v>
      </c>
      <c r="G36" s="1"/>
      <c r="H36" s="1"/>
    </row>
    <row r="37" spans="1:12" ht="15.6" hidden="1" x14ac:dyDescent="0.3">
      <c r="A37" s="77" t="s">
        <v>61</v>
      </c>
      <c r="B37" s="85"/>
      <c r="C37" s="85"/>
      <c r="D37" s="85"/>
      <c r="E37" s="86"/>
      <c r="F37" s="25">
        <f>'[6]УК ВР декабрь нар'!AY319+'[6]УК ВР декабрь нар'!FR319</f>
        <v>0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83">
        <f>SUM(F40:F44)+5966.72</f>
        <v>66196.098121700896</v>
      </c>
      <c r="G38" s="1"/>
      <c r="H38" s="1"/>
    </row>
    <row r="39" spans="1:12" ht="94.8" customHeight="1" x14ac:dyDescent="0.25">
      <c r="A39" s="90"/>
      <c r="B39" s="91"/>
      <c r="C39" s="91"/>
      <c r="D39" s="91"/>
      <c r="E39" s="92"/>
      <c r="F39" s="84"/>
      <c r="G39" s="1"/>
      <c r="H39" s="1"/>
    </row>
    <row r="40" spans="1:12" ht="15.6" hidden="1" x14ac:dyDescent="0.3">
      <c r="A40" s="80" t="s">
        <v>16</v>
      </c>
      <c r="B40" s="80"/>
      <c r="C40" s="80"/>
      <c r="D40" s="80"/>
      <c r="E40" s="80"/>
      <c r="F40" s="25">
        <f>'[6]УК ВР декабрь нар'!CQ319+'[6]УК ВР декабрь нар'!DX319</f>
        <v>29001.543904097009</v>
      </c>
      <c r="G40" s="1"/>
      <c r="H40" s="1"/>
      <c r="L40" s="34"/>
    </row>
    <row r="41" spans="1:12" ht="15.6" hidden="1" x14ac:dyDescent="0.3">
      <c r="A41" s="80" t="s">
        <v>31</v>
      </c>
      <c r="B41" s="80"/>
      <c r="C41" s="80"/>
      <c r="D41" s="80"/>
      <c r="E41" s="80"/>
      <c r="F41" s="25">
        <f>'[6]УК ВР декабрь нар'!CR319+'[6]УК ВР декабрь нар'!DY319</f>
        <v>6842.5868421002415</v>
      </c>
      <c r="G41" s="1"/>
      <c r="H41" s="1"/>
    </row>
    <row r="42" spans="1:12" ht="15.6" hidden="1" x14ac:dyDescent="0.3">
      <c r="A42" s="80" t="s">
        <v>18</v>
      </c>
      <c r="B42" s="80"/>
      <c r="C42" s="80"/>
      <c r="D42" s="80"/>
      <c r="E42" s="80"/>
      <c r="F42" s="25">
        <f>'[6]УК ВР декабрь нар'!DZ319+'[6]УК ВР декабрь нар'!EA319+'[6]УК ВР декабрь нар'!CS319</f>
        <v>5340.3196278871537</v>
      </c>
      <c r="G42" s="1"/>
      <c r="H42" s="1"/>
    </row>
    <row r="43" spans="1:12" ht="15.6" hidden="1" x14ac:dyDescent="0.3">
      <c r="A43" s="80" t="s">
        <v>19</v>
      </c>
      <c r="B43" s="80"/>
      <c r="C43" s="80"/>
      <c r="D43" s="80"/>
      <c r="E43" s="80"/>
      <c r="F43" s="25">
        <f>'[6]УК ВР декабрь нар'!DE319+'[6]УК ВР декабрь нар'!ET319</f>
        <v>200.99999999999997</v>
      </c>
      <c r="G43" s="1"/>
      <c r="H43" s="1"/>
    </row>
    <row r="44" spans="1:12" ht="51" hidden="1" customHeight="1" x14ac:dyDescent="0.3">
      <c r="A44" s="77" t="s">
        <v>63</v>
      </c>
      <c r="B44" s="78"/>
      <c r="C44" s="78"/>
      <c r="D44" s="78"/>
      <c r="E44" s="79"/>
      <c r="F44" s="25">
        <f>'[6]УК ВР декабрь нар'!DI319+'[6]УК ВР декабрь нар'!EU319</f>
        <v>18843.927747616501</v>
      </c>
      <c r="G44" s="1"/>
      <c r="H44" s="1"/>
    </row>
    <row r="45" spans="1:12" ht="63.6" customHeight="1" x14ac:dyDescent="0.3">
      <c r="A45" s="66" t="s">
        <v>74</v>
      </c>
      <c r="B45" s="81"/>
      <c r="C45" s="81"/>
      <c r="D45" s="81"/>
      <c r="E45" s="82"/>
      <c r="F45" s="26">
        <f>SUM(F46:F54)</f>
        <v>114952.33149999997</v>
      </c>
      <c r="G45" s="1"/>
      <c r="H45" s="1"/>
    </row>
    <row r="46" spans="1:12" ht="15.6" hidden="1" x14ac:dyDescent="0.3">
      <c r="A46" s="73" t="s">
        <v>20</v>
      </c>
      <c r="B46" s="74"/>
      <c r="C46" s="74"/>
      <c r="D46" s="74"/>
      <c r="E46" s="75"/>
      <c r="F46" s="25">
        <f>'[6]УК ВР декабрь нар'!GH319</f>
        <v>114005.31999999998</v>
      </c>
      <c r="G46" s="1"/>
      <c r="H46" s="1"/>
      <c r="L46" s="34"/>
    </row>
    <row r="47" spans="1:12" ht="15.6" hidden="1" x14ac:dyDescent="0.3">
      <c r="A47" s="72" t="s">
        <v>31</v>
      </c>
      <c r="B47" s="67"/>
      <c r="C47" s="67"/>
      <c r="D47" s="67"/>
      <c r="E47" s="67"/>
      <c r="F47" s="25"/>
      <c r="G47" s="1"/>
      <c r="H47" s="1"/>
    </row>
    <row r="48" spans="1:12" ht="15.6" hidden="1" x14ac:dyDescent="0.3">
      <c r="A48" s="80" t="s">
        <v>21</v>
      </c>
      <c r="B48" s="80"/>
      <c r="C48" s="80"/>
      <c r="D48" s="80"/>
      <c r="E48" s="72"/>
      <c r="F48" s="25"/>
      <c r="G48" s="1"/>
      <c r="H48" s="1"/>
    </row>
    <row r="49" spans="1:15" ht="15.6" hidden="1" x14ac:dyDescent="0.3">
      <c r="A49" s="72" t="s">
        <v>17</v>
      </c>
      <c r="B49" s="67"/>
      <c r="C49" s="67"/>
      <c r="D49" s="67"/>
      <c r="E49" s="67"/>
      <c r="F49" s="25"/>
      <c r="G49" s="1"/>
      <c r="H49" s="1"/>
    </row>
    <row r="50" spans="1:15" ht="15.6" hidden="1" x14ac:dyDescent="0.3">
      <c r="A50" s="80" t="s">
        <v>22</v>
      </c>
      <c r="B50" s="80"/>
      <c r="C50" s="80"/>
      <c r="D50" s="80"/>
      <c r="E50" s="72"/>
      <c r="F50" s="25"/>
      <c r="G50" s="1"/>
      <c r="H50" s="1"/>
    </row>
    <row r="51" spans="1:15" ht="15.6" hidden="1" x14ac:dyDescent="0.3">
      <c r="A51" s="72" t="s">
        <v>17</v>
      </c>
      <c r="B51" s="67"/>
      <c r="C51" s="67"/>
      <c r="D51" s="67"/>
      <c r="E51" s="67"/>
      <c r="F51" s="25"/>
      <c r="G51" s="1"/>
      <c r="H51" s="1"/>
    </row>
    <row r="52" spans="1:15" ht="15.6" hidden="1" x14ac:dyDescent="0.3">
      <c r="A52" s="80" t="s">
        <v>18</v>
      </c>
      <c r="B52" s="80"/>
      <c r="C52" s="80"/>
      <c r="D52" s="80"/>
      <c r="E52" s="72"/>
      <c r="F52" s="25"/>
      <c r="G52" s="1"/>
      <c r="H52" s="1"/>
    </row>
    <row r="53" spans="1:15" ht="15.6" hidden="1" x14ac:dyDescent="0.3">
      <c r="A53" s="72" t="s">
        <v>19</v>
      </c>
      <c r="B53" s="67"/>
      <c r="C53" s="67"/>
      <c r="D53" s="67"/>
      <c r="E53" s="67"/>
      <c r="F53" s="25">
        <f>'[6]УК ВР декабрь нар'!GK319+'[6]УК ВР декабрь нар'!GL319+'[6]УК ВР декабрь нар'!GN319+'[6]УК ВР декабрь нар'!GO319+'[6]УК ВР декабрь нар'!GP319+'[6]УК ВР декабрь нар'!GQ319+'[6]УК ВР декабрь нар'!GR319+'[6]УК ВР декабрь нар'!GS319+'[6]УК ВР декабрь нар'!GT319+'[6]УК ВР декабрь нар'!GU319+'[6]УК ВР декабрь нар'!GV319</f>
        <v>947.01149999999984</v>
      </c>
      <c r="G53" s="1"/>
      <c r="H53" s="1"/>
    </row>
    <row r="54" spans="1:15" ht="15.6" hidden="1" x14ac:dyDescent="0.3">
      <c r="A54" s="77" t="s">
        <v>64</v>
      </c>
      <c r="B54" s="78"/>
      <c r="C54" s="78"/>
      <c r="D54" s="78"/>
      <c r="E54" s="79"/>
      <c r="F54" s="25"/>
      <c r="G54" s="1"/>
      <c r="H54" s="1"/>
    </row>
    <row r="55" spans="1:15" ht="15.6" hidden="1" customHeight="1" x14ac:dyDescent="0.3">
      <c r="A55" s="66" t="s">
        <v>37</v>
      </c>
      <c r="B55" s="67"/>
      <c r="C55" s="67"/>
      <c r="D55" s="67"/>
      <c r="E55" s="68"/>
      <c r="F55" s="33"/>
      <c r="G55" s="1"/>
      <c r="H55" s="1"/>
    </row>
    <row r="56" spans="1:15" ht="15.6" x14ac:dyDescent="0.3">
      <c r="A56" s="69" t="s">
        <v>75</v>
      </c>
      <c r="B56" s="70"/>
      <c r="C56" s="70"/>
      <c r="D56" s="70"/>
      <c r="E56" s="71"/>
      <c r="F56" s="26">
        <f>F31+F38+F45+F55</f>
        <v>185570.42962170148</v>
      </c>
      <c r="H56" s="1"/>
      <c r="K56" s="19"/>
    </row>
    <row r="57" spans="1:15" ht="15.6" x14ac:dyDescent="0.3">
      <c r="A57" s="30" t="s">
        <v>66</v>
      </c>
      <c r="B57" s="43"/>
      <c r="C57" s="43"/>
      <c r="D57" s="43"/>
      <c r="E57" s="43"/>
      <c r="F57" s="26">
        <f>F58+F59+F60</f>
        <v>16394.22</v>
      </c>
      <c r="G57" s="1"/>
      <c r="H57" s="1"/>
    </row>
    <row r="58" spans="1:15" ht="15.6" x14ac:dyDescent="0.3">
      <c r="A58" s="72" t="s">
        <v>23</v>
      </c>
      <c r="B58" s="67"/>
      <c r="C58" s="67"/>
      <c r="D58" s="67"/>
      <c r="E58" s="67"/>
      <c r="F58" s="25">
        <v>1898.18</v>
      </c>
      <c r="G58" s="1"/>
      <c r="H58" s="1"/>
    </row>
    <row r="59" spans="1:15" ht="15.6" x14ac:dyDescent="0.3">
      <c r="A59" s="72" t="s">
        <v>24</v>
      </c>
      <c r="B59" s="67"/>
      <c r="C59" s="67"/>
      <c r="D59" s="67"/>
      <c r="E59" s="67"/>
      <c r="F59" s="25">
        <v>14496.04</v>
      </c>
      <c r="G59" s="1"/>
      <c r="H59" s="1"/>
    </row>
    <row r="60" spans="1:15" ht="18" hidden="1" customHeight="1" x14ac:dyDescent="0.3">
      <c r="A60" s="73" t="s">
        <v>25</v>
      </c>
      <c r="B60" s="74"/>
      <c r="C60" s="74"/>
      <c r="D60" s="74"/>
      <c r="E60" s="75"/>
      <c r="F60" s="25">
        <v>0</v>
      </c>
      <c r="G60" s="1"/>
      <c r="H60" s="1"/>
    </row>
    <row r="61" spans="1:15" ht="15.6" x14ac:dyDescent="0.3">
      <c r="A61" s="76" t="s">
        <v>67</v>
      </c>
      <c r="B61" s="76"/>
      <c r="C61" s="76"/>
      <c r="D61" s="76"/>
      <c r="E61" s="76"/>
      <c r="F61" s="26">
        <f>F56+F57</f>
        <v>201964.64962170148</v>
      </c>
      <c r="G61" s="1"/>
      <c r="H61" s="1"/>
      <c r="N61" s="19"/>
      <c r="O61" s="19"/>
    </row>
    <row r="62" spans="1:15" ht="15.6" x14ac:dyDescent="0.3">
      <c r="A62" s="64" t="s">
        <v>26</v>
      </c>
      <c r="B62" s="64"/>
      <c r="C62" s="64"/>
      <c r="D62" s="64"/>
      <c r="E62" s="64"/>
      <c r="F62" s="27">
        <f>E17</f>
        <v>48236.160000000003</v>
      </c>
      <c r="G62" s="1"/>
      <c r="H62" s="1"/>
    </row>
    <row r="63" spans="1:15" ht="15.6" x14ac:dyDescent="0.3">
      <c r="A63" s="64" t="s">
        <v>27</v>
      </c>
      <c r="B63" s="64"/>
      <c r="C63" s="64"/>
      <c r="D63" s="64"/>
      <c r="E63" s="64"/>
      <c r="F63" s="26">
        <f>F17</f>
        <v>52810.73</v>
      </c>
      <c r="G63" s="1"/>
      <c r="H63" s="28"/>
    </row>
    <row r="64" spans="1:15" ht="15.6" x14ac:dyDescent="0.3">
      <c r="A64" s="65" t="s">
        <v>88</v>
      </c>
      <c r="B64" s="65"/>
      <c r="C64" s="65"/>
      <c r="D64" s="65"/>
      <c r="E64" s="65"/>
      <c r="F64" s="26">
        <f>F30+F62-F61</f>
        <v>-2160359.3631119421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39" t="s">
        <v>89</v>
      </c>
      <c r="B68" s="139"/>
      <c r="C68" s="139"/>
      <c r="D68" s="139"/>
      <c r="E68" s="139"/>
      <c r="F68" s="51">
        <f>F64-G17</f>
        <v>-2167407.1031119423</v>
      </c>
    </row>
    <row r="69" spans="1:8" x14ac:dyDescent="0.25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38" zoomScale="90" zoomScaleNormal="90" workbookViewId="0">
      <selection activeCell="K17" sqref="K17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2" t="s">
        <v>90</v>
      </c>
      <c r="B1" s="122"/>
      <c r="C1" s="122"/>
      <c r="D1" s="122"/>
      <c r="E1" s="122"/>
      <c r="F1" s="122"/>
      <c r="G1" s="113"/>
      <c r="I1" s="44"/>
    </row>
    <row r="2" spans="1:9" ht="22.5" customHeight="1" x14ac:dyDescent="0.25">
      <c r="A2" s="122" t="str">
        <f>'Гродненская 5 а(2022)'!A2:G2</f>
        <v>перед собственниками дома по адресу: ул. Гродненская 5 а</v>
      </c>
      <c r="B2" s="113"/>
      <c r="C2" s="113"/>
      <c r="D2" s="113"/>
      <c r="E2" s="113"/>
      <c r="F2" s="113"/>
      <c r="G2" s="113"/>
      <c r="I2" s="44"/>
    </row>
    <row r="3" spans="1:9" hidden="1" x14ac:dyDescent="0.25">
      <c r="A3" s="123" t="s">
        <v>0</v>
      </c>
      <c r="B3" s="124"/>
      <c r="C3" s="124"/>
      <c r="D3" s="124"/>
      <c r="E3" s="45">
        <f>E4+E5</f>
        <v>18358.3</v>
      </c>
      <c r="F3" s="45" t="s">
        <v>1</v>
      </c>
      <c r="G3" s="45"/>
      <c r="I3" s="44"/>
    </row>
    <row r="4" spans="1:9" hidden="1" x14ac:dyDescent="0.25">
      <c r="A4" s="123" t="s">
        <v>2</v>
      </c>
      <c r="B4" s="124"/>
      <c r="C4" s="124"/>
      <c r="D4" s="124"/>
      <c r="E4" s="45">
        <f>'[5]2018'!E4</f>
        <v>17955.8</v>
      </c>
      <c r="F4" s="45" t="s">
        <v>1</v>
      </c>
      <c r="G4" s="45"/>
      <c r="I4" s="44"/>
    </row>
    <row r="5" spans="1:9" hidden="1" x14ac:dyDescent="0.25">
      <c r="A5" s="123" t="s">
        <v>3</v>
      </c>
      <c r="B5" s="124"/>
      <c r="C5" s="124"/>
      <c r="D5" s="124"/>
      <c r="E5" s="45">
        <f>'[5]2018'!E5</f>
        <v>402.5</v>
      </c>
      <c r="F5" s="45" t="s">
        <v>4</v>
      </c>
      <c r="G5" s="45"/>
      <c r="I5" s="44"/>
    </row>
    <row r="6" spans="1:9" ht="17.399999999999999" x14ac:dyDescent="0.25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8" customHeight="1" x14ac:dyDescent="0.3">
      <c r="A7" s="8"/>
      <c r="B7" s="49"/>
      <c r="C7" s="10"/>
      <c r="D7" s="11"/>
      <c r="E7" s="50"/>
      <c r="F7" s="51"/>
      <c r="G7" s="52"/>
      <c r="H7" s="52"/>
      <c r="I7" s="44"/>
    </row>
    <row r="8" spans="1:9" ht="8.4" customHeight="1" x14ac:dyDescent="0.3">
      <c r="A8" s="8"/>
      <c r="B8" s="9"/>
      <c r="C8" s="10"/>
      <c r="D8" s="11"/>
      <c r="E8" s="53"/>
      <c r="F8" s="51"/>
      <c r="G8" s="52"/>
    </row>
    <row r="9" spans="1:9" ht="39.6" x14ac:dyDescent="0.25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79</v>
      </c>
    </row>
    <row r="10" spans="1:9" ht="15.6" x14ac:dyDescent="0.3">
      <c r="A10" s="129" t="s">
        <v>8</v>
      </c>
      <c r="B10" s="130"/>
      <c r="C10" s="130"/>
      <c r="D10" s="131"/>
      <c r="E10" s="56">
        <f>SUM(E11:E16)</f>
        <v>-993.2</v>
      </c>
      <c r="F10" s="56">
        <f>SUM(F11:F16)</f>
        <v>9326.48</v>
      </c>
      <c r="G10" s="56">
        <f>SUM(G11:G16)</f>
        <v>5095.1900000000005</v>
      </c>
    </row>
    <row r="11" spans="1:9" ht="15.6" x14ac:dyDescent="0.3">
      <c r="A11" s="132" t="s">
        <v>9</v>
      </c>
      <c r="B11" s="133"/>
      <c r="C11" s="133"/>
      <c r="D11" s="134"/>
      <c r="E11" s="18">
        <v>0</v>
      </c>
      <c r="F11" s="18">
        <v>5715.12</v>
      </c>
      <c r="G11" s="18">
        <v>3811.95</v>
      </c>
    </row>
    <row r="12" spans="1:9" ht="15.6" x14ac:dyDescent="0.3">
      <c r="A12" s="132" t="s">
        <v>10</v>
      </c>
      <c r="B12" s="133"/>
      <c r="C12" s="133"/>
      <c r="D12" s="134"/>
      <c r="E12" s="18"/>
      <c r="F12" s="18"/>
      <c r="G12" s="18"/>
    </row>
    <row r="13" spans="1:9" ht="15.6" x14ac:dyDescent="0.3">
      <c r="A13" s="132" t="s">
        <v>11</v>
      </c>
      <c r="B13" s="133"/>
      <c r="C13" s="133"/>
      <c r="D13" s="134"/>
      <c r="E13" s="18">
        <v>0</v>
      </c>
      <c r="F13" s="18">
        <v>697.43</v>
      </c>
      <c r="G13" s="18">
        <v>354.67</v>
      </c>
    </row>
    <row r="14" spans="1:9" ht="15.6" x14ac:dyDescent="0.3">
      <c r="A14" s="132" t="s">
        <v>12</v>
      </c>
      <c r="B14" s="133"/>
      <c r="C14" s="133"/>
      <c r="D14" s="134"/>
      <c r="E14" s="18">
        <v>0</v>
      </c>
      <c r="F14" s="18">
        <v>1553.56</v>
      </c>
      <c r="G14" s="18">
        <v>570.64</v>
      </c>
    </row>
    <row r="15" spans="1:9" ht="15.6" x14ac:dyDescent="0.3">
      <c r="A15" s="125" t="s">
        <v>91</v>
      </c>
      <c r="B15" s="125"/>
      <c r="C15" s="125"/>
      <c r="D15" s="125"/>
      <c r="E15" s="18">
        <v>-993.2</v>
      </c>
      <c r="F15" s="18">
        <v>1360.37</v>
      </c>
      <c r="G15" s="18">
        <v>357.93</v>
      </c>
    </row>
    <row r="16" spans="1:9" ht="15.6" x14ac:dyDescent="0.3">
      <c r="A16" s="132" t="s">
        <v>80</v>
      </c>
      <c r="B16" s="133"/>
      <c r="C16" s="133"/>
      <c r="D16" s="134"/>
      <c r="E16" s="18"/>
      <c r="F16" s="18"/>
      <c r="G16" s="18"/>
    </row>
    <row r="17" spans="1:10" ht="63.75" customHeight="1" x14ac:dyDescent="0.3">
      <c r="A17" s="135" t="s">
        <v>81</v>
      </c>
      <c r="B17" s="136"/>
      <c r="C17" s="136"/>
      <c r="D17" s="137"/>
      <c r="E17" s="18">
        <v>48236.160000000003</v>
      </c>
      <c r="F17" s="18">
        <v>44222.28</v>
      </c>
      <c r="G17" s="18">
        <v>11061.62</v>
      </c>
    </row>
    <row r="18" spans="1:10" ht="15.6" hidden="1" x14ac:dyDescent="0.3">
      <c r="A18" s="125" t="s">
        <v>82</v>
      </c>
      <c r="B18" s="125"/>
      <c r="C18" s="125"/>
      <c r="D18" s="125"/>
      <c r="E18" s="18"/>
      <c r="F18" s="18"/>
      <c r="G18" s="18"/>
      <c r="J18" s="19"/>
    </row>
    <row r="19" spans="1:10" ht="15.6" hidden="1" x14ac:dyDescent="0.3">
      <c r="A19" s="125" t="s">
        <v>83</v>
      </c>
      <c r="B19" s="125"/>
      <c r="C19" s="125"/>
      <c r="D19" s="125"/>
      <c r="E19" s="18"/>
      <c r="F19" s="18"/>
      <c r="G19" s="18"/>
    </row>
    <row r="20" spans="1:10" ht="15.6" hidden="1" x14ac:dyDescent="0.3">
      <c r="A20" s="125" t="s">
        <v>84</v>
      </c>
      <c r="B20" s="125"/>
      <c r="C20" s="125"/>
      <c r="D20" s="125"/>
      <c r="E20" s="18"/>
      <c r="F20" s="18"/>
      <c r="G20" s="18"/>
    </row>
    <row r="21" spans="1:10" ht="32.25" customHeight="1" x14ac:dyDescent="0.3">
      <c r="A21" s="126" t="s">
        <v>85</v>
      </c>
      <c r="B21" s="127"/>
      <c r="C21" s="127"/>
      <c r="D21" s="128"/>
      <c r="E21" s="57">
        <f>SUM(E22:E25)</f>
        <v>29395.74</v>
      </c>
      <c r="F21" s="57">
        <f>SUM(F22:F25)</f>
        <v>26052.79</v>
      </c>
      <c r="G21" s="57">
        <f>SUM(G22:G25)</f>
        <v>7377.91</v>
      </c>
    </row>
    <row r="22" spans="1:10" ht="15.6" x14ac:dyDescent="0.3">
      <c r="A22" s="132" t="s">
        <v>92</v>
      </c>
      <c r="B22" s="133"/>
      <c r="C22" s="133"/>
      <c r="D22" s="134"/>
      <c r="E22" s="18">
        <v>847.02</v>
      </c>
      <c r="F22" s="18">
        <v>677.05</v>
      </c>
      <c r="G22" s="18">
        <v>289.42</v>
      </c>
    </row>
    <row r="23" spans="1:10" ht="15.6" x14ac:dyDescent="0.3">
      <c r="A23" s="132" t="s">
        <v>93</v>
      </c>
      <c r="B23" s="133"/>
      <c r="C23" s="133"/>
      <c r="D23" s="134"/>
      <c r="E23" s="18"/>
      <c r="F23" s="18"/>
      <c r="G23" s="18"/>
    </row>
    <row r="24" spans="1:10" ht="15.6" x14ac:dyDescent="0.3">
      <c r="A24" s="132" t="s">
        <v>57</v>
      </c>
      <c r="B24" s="133"/>
      <c r="C24" s="133"/>
      <c r="D24" s="134"/>
      <c r="E24" s="18">
        <v>28000.2</v>
      </c>
      <c r="F24" s="18">
        <v>24797.27</v>
      </c>
      <c r="G24" s="18">
        <v>6946.79</v>
      </c>
    </row>
    <row r="25" spans="1:10" ht="15.6" x14ac:dyDescent="0.3">
      <c r="A25" s="132" t="s">
        <v>86</v>
      </c>
      <c r="B25" s="133"/>
      <c r="C25" s="133"/>
      <c r="D25" s="134"/>
      <c r="E25" s="18">
        <v>548.52</v>
      </c>
      <c r="F25" s="18">
        <v>578.47</v>
      </c>
      <c r="G25" s="18">
        <v>141.69999999999999</v>
      </c>
    </row>
    <row r="26" spans="1:10" ht="15.6" hidden="1" x14ac:dyDescent="0.3">
      <c r="A26" s="138" t="s">
        <v>14</v>
      </c>
      <c r="B26" s="138"/>
      <c r="C26" s="138"/>
      <c r="D26" s="138"/>
      <c r="E26" s="56">
        <f>E27</f>
        <v>0</v>
      </c>
      <c r="F26" s="56">
        <f>F27</f>
        <v>0</v>
      </c>
      <c r="G26" s="56">
        <f>G27</f>
        <v>0</v>
      </c>
    </row>
    <row r="27" spans="1:10" ht="15.6" hidden="1" x14ac:dyDescent="0.3">
      <c r="A27" s="125" t="s">
        <v>15</v>
      </c>
      <c r="B27" s="125"/>
      <c r="C27" s="125"/>
      <c r="D27" s="125"/>
      <c r="E27" s="18"/>
      <c r="F27" s="18"/>
      <c r="G27" s="18"/>
      <c r="J27" s="19"/>
    </row>
    <row r="28" spans="1:10" ht="8.4" customHeight="1" x14ac:dyDescent="0.3">
      <c r="A28" s="58"/>
      <c r="B28" s="58"/>
      <c r="C28" s="58"/>
      <c r="D28" s="58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64" t="s">
        <v>94</v>
      </c>
      <c r="B30" s="64"/>
      <c r="C30" s="64"/>
      <c r="D30" s="64"/>
      <c r="E30" s="64"/>
      <c r="F30" s="40">
        <f>'Гродненская 5 а(2022)'!F64</f>
        <v>-2160359.3631119421</v>
      </c>
      <c r="G30" s="59"/>
    </row>
    <row r="31" spans="1:10" x14ac:dyDescent="0.25">
      <c r="A31" s="87" t="s">
        <v>72</v>
      </c>
      <c r="B31" s="88"/>
      <c r="C31" s="88"/>
      <c r="D31" s="88"/>
      <c r="E31" s="89"/>
      <c r="F31" s="83">
        <f>SUM(F33:F37)</f>
        <v>7358.453064366764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84"/>
      <c r="G32" s="1"/>
      <c r="H32" s="1"/>
    </row>
    <row r="33" spans="1:12" ht="15.6" hidden="1" x14ac:dyDescent="0.3">
      <c r="A33" s="72" t="s">
        <v>16</v>
      </c>
      <c r="B33" s="67"/>
      <c r="C33" s="67"/>
      <c r="D33" s="67"/>
      <c r="E33" s="68"/>
      <c r="F33" s="25">
        <f>'[7]УК ВР декабрь нар'!W319+'[7]УК ВР декабрь нар'!FE319</f>
        <v>694.10698791456741</v>
      </c>
      <c r="G33" s="1"/>
      <c r="H33" s="1"/>
      <c r="L33" s="63"/>
    </row>
    <row r="34" spans="1:12" ht="15.6" hidden="1" x14ac:dyDescent="0.3">
      <c r="A34" s="72" t="s">
        <v>31</v>
      </c>
      <c r="B34" s="67"/>
      <c r="C34" s="67"/>
      <c r="D34" s="67"/>
      <c r="E34" s="68"/>
      <c r="F34" s="25">
        <f>'[7]УК ВР декабрь нар'!FF319+'[7]УК ВР декабрь нар'!X319</f>
        <v>166.61041123154223</v>
      </c>
      <c r="G34" s="1"/>
      <c r="H34" s="1"/>
    </row>
    <row r="35" spans="1:12" ht="15.6" hidden="1" x14ac:dyDescent="0.3">
      <c r="A35" s="72" t="s">
        <v>18</v>
      </c>
      <c r="B35" s="67"/>
      <c r="C35" s="67"/>
      <c r="D35" s="67"/>
      <c r="E35" s="68"/>
      <c r="F35" s="25">
        <f>'[7]УК ВР декабрь нар'!Y319+'[7]УК ВР декабрь нар'!FH319+'[7]УК ВР декабрь нар'!AW319</f>
        <v>5870.8763999999992</v>
      </c>
      <c r="G35" s="1"/>
      <c r="H35" s="1"/>
    </row>
    <row r="36" spans="1:12" ht="15.6" hidden="1" x14ac:dyDescent="0.3">
      <c r="A36" s="72" t="s">
        <v>19</v>
      </c>
      <c r="B36" s="67"/>
      <c r="C36" s="67"/>
      <c r="D36" s="67"/>
      <c r="E36" s="68"/>
      <c r="F36" s="25">
        <f>'[7]УК ВР декабрь нар'!AV319+'[7]УК ВР декабрь нар'!FX319</f>
        <v>1.3634554068136329E-9</v>
      </c>
      <c r="G36" s="1"/>
      <c r="H36" s="1"/>
    </row>
    <row r="37" spans="1:12" ht="26.4" hidden="1" customHeight="1" x14ac:dyDescent="0.3">
      <c r="A37" s="77" t="s">
        <v>61</v>
      </c>
      <c r="B37" s="85"/>
      <c r="C37" s="85"/>
      <c r="D37" s="85"/>
      <c r="E37" s="86"/>
      <c r="F37" s="25">
        <f>'[7]УК ВР декабрь нар'!FY319+'[7]УК ВР декабрь нар'!AX319</f>
        <v>626.8592652192915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83">
        <f>SUM(F40:F44)+4918.39</f>
        <v>43509.563875792563</v>
      </c>
      <c r="G38" s="1"/>
      <c r="H38" s="1"/>
    </row>
    <row r="39" spans="1:12" ht="94.8" customHeight="1" x14ac:dyDescent="0.25">
      <c r="A39" s="90"/>
      <c r="B39" s="91"/>
      <c r="C39" s="91"/>
      <c r="D39" s="91"/>
      <c r="E39" s="92"/>
      <c r="F39" s="84"/>
      <c r="G39" s="1"/>
      <c r="H39" s="1"/>
    </row>
    <row r="40" spans="1:12" ht="15.6" hidden="1" x14ac:dyDescent="0.3">
      <c r="A40" s="80" t="s">
        <v>95</v>
      </c>
      <c r="B40" s="80"/>
      <c r="C40" s="80"/>
      <c r="D40" s="80"/>
      <c r="E40" s="80"/>
      <c r="F40" s="25">
        <f>'[7]УК ВР март нар'!CQ319+'[7]УК ВР декабрь нар'!CT319+'[7]УК ВР декабрь нар'!ED319+'[7]УК ВР декабрь нар'!EE319</f>
        <v>35898.375430050517</v>
      </c>
      <c r="G40" s="1"/>
      <c r="H40" s="1"/>
      <c r="L40" s="34"/>
    </row>
    <row r="41" spans="1:12" ht="15.6" hidden="1" x14ac:dyDescent="0.3">
      <c r="A41" s="80" t="s">
        <v>31</v>
      </c>
      <c r="B41" s="80"/>
      <c r="C41" s="80"/>
      <c r="D41" s="80"/>
      <c r="E41" s="80"/>
      <c r="F41" s="25">
        <f>'[7]УК ВР март нар'!CR319+'[7]УК ВР декабрь нар'!EF319</f>
        <v>366.81665331517115</v>
      </c>
      <c r="G41" s="1"/>
      <c r="H41" s="1"/>
    </row>
    <row r="42" spans="1:12" ht="15.6" hidden="1" x14ac:dyDescent="0.3">
      <c r="A42" s="80" t="s">
        <v>18</v>
      </c>
      <c r="B42" s="80"/>
      <c r="C42" s="80"/>
      <c r="D42" s="80"/>
      <c r="E42" s="80"/>
      <c r="F42" s="25">
        <f>'[7]УК ВР март нар'!CS319+'[7]УК ВР декабрь нар'!EG319+'[7]УК ВР декабрь нар'!EH319</f>
        <v>1013.935820951997</v>
      </c>
      <c r="G42" s="1"/>
      <c r="H42" s="1"/>
    </row>
    <row r="43" spans="1:12" ht="15.6" hidden="1" x14ac:dyDescent="0.3">
      <c r="A43" s="80" t="s">
        <v>19</v>
      </c>
      <c r="B43" s="80"/>
      <c r="C43" s="80"/>
      <c r="D43" s="80"/>
      <c r="E43" s="80"/>
      <c r="F43" s="25">
        <f>'[7]УК ВР декабрь нар'!FA319</f>
        <v>200.99999999999997</v>
      </c>
      <c r="G43" s="1"/>
      <c r="H43" s="1"/>
    </row>
    <row r="44" spans="1:12" ht="51" hidden="1" customHeight="1" x14ac:dyDescent="0.3">
      <c r="A44" s="77" t="s">
        <v>63</v>
      </c>
      <c r="B44" s="78"/>
      <c r="C44" s="78"/>
      <c r="D44" s="78"/>
      <c r="E44" s="79"/>
      <c r="F44" s="25">
        <f>'[7]УК ВР март нар'!DI319+'[7]УК ВР декабрь нар'!FB319</f>
        <v>1111.0459714748749</v>
      </c>
      <c r="G44" s="1"/>
      <c r="H44" s="1"/>
    </row>
    <row r="45" spans="1:12" ht="63.6" customHeight="1" x14ac:dyDescent="0.3">
      <c r="A45" s="66" t="s">
        <v>74</v>
      </c>
      <c r="B45" s="81"/>
      <c r="C45" s="81"/>
      <c r="D45" s="81"/>
      <c r="E45" s="82"/>
      <c r="F45" s="26">
        <f>SUM(F46:F54)</f>
        <v>99317.23000000001</v>
      </c>
      <c r="G45" s="1"/>
      <c r="H45" s="1"/>
    </row>
    <row r="46" spans="1:12" ht="15.6" hidden="1" x14ac:dyDescent="0.3">
      <c r="A46" s="73" t="s">
        <v>20</v>
      </c>
      <c r="B46" s="74"/>
      <c r="C46" s="74"/>
      <c r="D46" s="74"/>
      <c r="E46" s="75"/>
      <c r="F46" s="25">
        <f>'[7]УК ВР декабрь нар'!GO319+'[7]УК ВР декабрь нар'!GP319</f>
        <v>99317.23000000001</v>
      </c>
      <c r="G46" s="1"/>
      <c r="H46" s="1"/>
      <c r="L46" s="34"/>
    </row>
    <row r="47" spans="1:12" ht="15.6" hidden="1" x14ac:dyDescent="0.3">
      <c r="A47" s="72" t="s">
        <v>31</v>
      </c>
      <c r="B47" s="67"/>
      <c r="C47" s="67"/>
      <c r="D47" s="67"/>
      <c r="E47" s="67"/>
      <c r="F47" s="25"/>
      <c r="G47" s="1"/>
      <c r="H47" s="1"/>
    </row>
    <row r="48" spans="1:12" ht="15.6" hidden="1" x14ac:dyDescent="0.3">
      <c r="A48" s="80" t="s">
        <v>21</v>
      </c>
      <c r="B48" s="80"/>
      <c r="C48" s="80"/>
      <c r="D48" s="80"/>
      <c r="E48" s="72"/>
      <c r="F48" s="25"/>
      <c r="G48" s="1"/>
      <c r="H48" s="1"/>
    </row>
    <row r="49" spans="1:15" ht="15.6" hidden="1" x14ac:dyDescent="0.3">
      <c r="A49" s="72" t="s">
        <v>17</v>
      </c>
      <c r="B49" s="67"/>
      <c r="C49" s="67"/>
      <c r="D49" s="67"/>
      <c r="E49" s="67"/>
      <c r="F49" s="25"/>
      <c r="G49" s="1"/>
      <c r="H49" s="1"/>
    </row>
    <row r="50" spans="1:15" ht="15.6" hidden="1" x14ac:dyDescent="0.3">
      <c r="A50" s="80" t="s">
        <v>22</v>
      </c>
      <c r="B50" s="80"/>
      <c r="C50" s="80"/>
      <c r="D50" s="80"/>
      <c r="E50" s="72"/>
      <c r="F50" s="25"/>
      <c r="G50" s="1"/>
      <c r="H50" s="1"/>
    </row>
    <row r="51" spans="1:15" ht="15.6" hidden="1" x14ac:dyDescent="0.3">
      <c r="A51" s="72" t="s">
        <v>17</v>
      </c>
      <c r="B51" s="67"/>
      <c r="C51" s="67"/>
      <c r="D51" s="67"/>
      <c r="E51" s="67"/>
      <c r="F51" s="25"/>
      <c r="G51" s="1"/>
      <c r="H51" s="1"/>
    </row>
    <row r="52" spans="1:15" ht="15.6" hidden="1" x14ac:dyDescent="0.3">
      <c r="A52" s="80" t="s">
        <v>18</v>
      </c>
      <c r="B52" s="80"/>
      <c r="C52" s="80"/>
      <c r="D52" s="80"/>
      <c r="E52" s="72"/>
      <c r="F52" s="25"/>
      <c r="G52" s="1"/>
      <c r="H52" s="1"/>
    </row>
    <row r="53" spans="1:15" ht="15.6" hidden="1" x14ac:dyDescent="0.3">
      <c r="A53" s="72" t="s">
        <v>19</v>
      </c>
      <c r="B53" s="67"/>
      <c r="C53" s="67"/>
      <c r="D53" s="67"/>
      <c r="E53" s="67"/>
      <c r="F53" s="25">
        <f>'[7]УК ВР декабрь нар'!GR319+'[7]УК ВР декабрь нар'!GS319+'[7]УК ВР декабрь нар'!GT319+'[7]УК ВР декабрь нар'!GU319+'[7]УК ВР декабрь нар'!GV319+'[7]УК ВР декабрь нар'!GW319+'[7]УК ВР декабрь нар'!GX319+'[7]УК ВР декабрь нар'!GY319+'[7]УК ВР декабрь нар'!GZ319</f>
        <v>0</v>
      </c>
      <c r="G53" s="1"/>
      <c r="H53" s="1"/>
    </row>
    <row r="54" spans="1:15" ht="15.6" hidden="1" x14ac:dyDescent="0.3">
      <c r="A54" s="77" t="s">
        <v>64</v>
      </c>
      <c r="B54" s="78"/>
      <c r="C54" s="78"/>
      <c r="D54" s="78"/>
      <c r="E54" s="79"/>
      <c r="F54" s="25"/>
      <c r="G54" s="1"/>
      <c r="H54" s="1"/>
    </row>
    <row r="55" spans="1:15" ht="15.6" hidden="1" customHeight="1" x14ac:dyDescent="0.3">
      <c r="A55" s="66" t="s">
        <v>37</v>
      </c>
      <c r="B55" s="67"/>
      <c r="C55" s="67"/>
      <c r="D55" s="67"/>
      <c r="E55" s="68"/>
      <c r="F55" s="33"/>
      <c r="G55" s="1"/>
      <c r="H55" s="1"/>
    </row>
    <row r="56" spans="1:15" ht="15.6" x14ac:dyDescent="0.3">
      <c r="A56" s="69" t="s">
        <v>75</v>
      </c>
      <c r="B56" s="70"/>
      <c r="C56" s="70"/>
      <c r="D56" s="70"/>
      <c r="E56" s="71"/>
      <c r="F56" s="26">
        <f>F31+F38+F45+F55</f>
        <v>150185.24694015936</v>
      </c>
      <c r="H56" s="1"/>
      <c r="K56" s="19"/>
    </row>
    <row r="57" spans="1:15" ht="15.6" x14ac:dyDescent="0.3">
      <c r="A57" s="30" t="s">
        <v>66</v>
      </c>
      <c r="B57" s="60"/>
      <c r="C57" s="60"/>
      <c r="D57" s="60"/>
      <c r="E57" s="60"/>
      <c r="F57" s="26">
        <f>F58+F59+F60</f>
        <v>16241.380000000001</v>
      </c>
      <c r="G57" s="1"/>
      <c r="H57" s="1"/>
    </row>
    <row r="58" spans="1:15" ht="15.6" x14ac:dyDescent="0.3">
      <c r="A58" s="72" t="s">
        <v>23</v>
      </c>
      <c r="B58" s="67"/>
      <c r="C58" s="67"/>
      <c r="D58" s="67"/>
      <c r="E58" s="67"/>
      <c r="F58" s="25">
        <v>1929.71</v>
      </c>
      <c r="G58" s="1"/>
      <c r="H58" s="1"/>
    </row>
    <row r="59" spans="1:15" ht="15.6" x14ac:dyDescent="0.3">
      <c r="A59" s="72" t="s">
        <v>24</v>
      </c>
      <c r="B59" s="67"/>
      <c r="C59" s="67"/>
      <c r="D59" s="67"/>
      <c r="E59" s="67"/>
      <c r="F59" s="25">
        <v>14311.67</v>
      </c>
      <c r="G59" s="1"/>
      <c r="H59" s="1"/>
    </row>
    <row r="60" spans="1:15" ht="18" hidden="1" customHeight="1" x14ac:dyDescent="0.3">
      <c r="A60" s="73" t="s">
        <v>25</v>
      </c>
      <c r="B60" s="74"/>
      <c r="C60" s="74"/>
      <c r="D60" s="74"/>
      <c r="E60" s="75"/>
      <c r="F60" s="25">
        <v>0</v>
      </c>
      <c r="G60" s="1"/>
      <c r="H60" s="1"/>
    </row>
    <row r="61" spans="1:15" ht="15.6" x14ac:dyDescent="0.3">
      <c r="A61" s="76" t="s">
        <v>67</v>
      </c>
      <c r="B61" s="76"/>
      <c r="C61" s="76"/>
      <c r="D61" s="76"/>
      <c r="E61" s="76"/>
      <c r="F61" s="26">
        <f>F56+F57</f>
        <v>166426.62694015936</v>
      </c>
      <c r="G61" s="1"/>
      <c r="H61" s="1"/>
      <c r="N61" s="19"/>
      <c r="O61" s="19"/>
    </row>
    <row r="62" spans="1:15" ht="15.6" x14ac:dyDescent="0.3">
      <c r="A62" s="64" t="s">
        <v>26</v>
      </c>
      <c r="B62" s="64"/>
      <c r="C62" s="64"/>
      <c r="D62" s="64"/>
      <c r="E62" s="64"/>
      <c r="F62" s="27">
        <f>E17</f>
        <v>48236.160000000003</v>
      </c>
      <c r="G62" s="1"/>
      <c r="H62" s="1"/>
    </row>
    <row r="63" spans="1:15" ht="15.6" x14ac:dyDescent="0.3">
      <c r="A63" s="64" t="s">
        <v>27</v>
      </c>
      <c r="B63" s="64"/>
      <c r="C63" s="64"/>
      <c r="D63" s="64"/>
      <c r="E63" s="64"/>
      <c r="F63" s="26">
        <f>F17</f>
        <v>44222.28</v>
      </c>
      <c r="G63" s="1"/>
      <c r="H63" s="28"/>
    </row>
    <row r="64" spans="1:15" ht="15.6" x14ac:dyDescent="0.3">
      <c r="A64" s="65" t="s">
        <v>88</v>
      </c>
      <c r="B64" s="65"/>
      <c r="C64" s="65"/>
      <c r="D64" s="65"/>
      <c r="E64" s="65"/>
      <c r="F64" s="26">
        <f>F30+F62-F61</f>
        <v>-2278549.8300521011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39" t="s">
        <v>89</v>
      </c>
      <c r="B68" s="139"/>
      <c r="C68" s="139"/>
      <c r="D68" s="139"/>
      <c r="E68" s="139"/>
      <c r="F68" s="51">
        <f>F64-G17</f>
        <v>-2289611.4500521012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Гродненская 5 а</vt:lpstr>
      <vt:lpstr>Гродненская 5 а(2019)</vt:lpstr>
      <vt:lpstr>Гродненская 5 а(2020)</vt:lpstr>
      <vt:lpstr>Гродненская 5 а(2021)</vt:lpstr>
      <vt:lpstr>Гродненская 5 а(2022)</vt:lpstr>
      <vt:lpstr>Гродненская 5 а(2023)</vt:lpstr>
      <vt:lpstr>'Гродненская 5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2018-04-02T07:00:20Z</cp:lastPrinted>
  <dcterms:created xsi:type="dcterms:W3CDTF">2013-05-24T09:13:10Z</dcterms:created>
  <dcterms:modified xsi:type="dcterms:W3CDTF">2024-05-14T10:55:43Z</dcterms:modified>
</cp:coreProperties>
</file>